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C0571DE6-CBE8-4853-964F-E0FEEC9586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definedNames>
    <definedName name="_xlnm.Print_Titles" localSheetId="0">Inputs!$A:$A</definedName>
    <definedName name="_xlnm.Print_Titles" localSheetId="1">'SAE Regression Summary Calcs'!$A:$A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4" l="1"/>
  <c r="E9" i="4"/>
  <c r="K4" i="4"/>
  <c r="K3" i="4"/>
  <c r="I4" i="4"/>
  <c r="I3" i="4"/>
  <c r="E5" i="4"/>
  <c r="F5" i="4"/>
  <c r="G5" i="4"/>
  <c r="H5" i="4"/>
  <c r="D5" i="4"/>
  <c r="N4" i="4"/>
  <c r="N3" i="4"/>
  <c r="M5" i="4"/>
  <c r="M4" i="4"/>
  <c r="M3" i="4"/>
  <c r="G4" i="4"/>
  <c r="G3" i="4"/>
  <c r="AA22" i="2"/>
  <c r="AA17" i="2"/>
  <c r="AA15" i="2"/>
  <c r="AA14" i="2"/>
  <c r="AA9" i="2"/>
  <c r="AA7" i="2"/>
  <c r="AA6" i="2"/>
  <c r="O22" i="2"/>
  <c r="O21" i="2"/>
  <c r="AA21" i="2" s="1"/>
  <c r="O20" i="2"/>
  <c r="AA20" i="2" s="1"/>
  <c r="O19" i="2"/>
  <c r="AA19" i="2" s="1"/>
  <c r="O18" i="2"/>
  <c r="AA18" i="2" s="1"/>
  <c r="O17" i="2"/>
  <c r="O16" i="2"/>
  <c r="AA16" i="2" s="1"/>
  <c r="O15" i="2"/>
  <c r="O14" i="2"/>
  <c r="O13" i="2"/>
  <c r="AA13" i="2" s="1"/>
  <c r="O12" i="2"/>
  <c r="AA12" i="2" s="1"/>
  <c r="O11" i="2"/>
  <c r="AA11" i="2" s="1"/>
  <c r="O10" i="2"/>
  <c r="AA10" i="2" s="1"/>
  <c r="O9" i="2"/>
  <c r="O8" i="2"/>
  <c r="AA8" i="2" s="1"/>
  <c r="O7" i="2"/>
  <c r="O6" i="2"/>
  <c r="O5" i="2"/>
  <c r="AA5" i="2" s="1"/>
  <c r="O4" i="2"/>
  <c r="AA4" i="2" s="1"/>
  <c r="O3" i="2"/>
  <c r="AA3" i="2" s="1"/>
  <c r="O2" i="2"/>
  <c r="AA2" i="2" s="1"/>
  <c r="A29" i="4" l="1"/>
  <c r="A28" i="4"/>
  <c r="A23" i="4"/>
  <c r="A22" i="4"/>
  <c r="A17" i="4"/>
  <c r="A16" i="4"/>
  <c r="A10" i="4"/>
  <c r="A9" i="4"/>
  <c r="H4" i="4"/>
  <c r="L4" i="4" s="1"/>
  <c r="H3" i="4"/>
  <c r="L3" i="4" s="1"/>
  <c r="E4" i="4"/>
  <c r="E3" i="4"/>
  <c r="K14" i="3"/>
  <c r="K15" i="3"/>
  <c r="K16" i="3"/>
  <c r="K17" i="3"/>
  <c r="K18" i="3"/>
  <c r="K19" i="3"/>
  <c r="K20" i="3"/>
  <c r="K21" i="3"/>
  <c r="K22" i="3"/>
  <c r="K23" i="3"/>
  <c r="K13" i="3"/>
  <c r="M3" i="2" l="1"/>
  <c r="Y3" i="2" s="1"/>
  <c r="N3" i="2"/>
  <c r="Z3" i="2" s="1"/>
  <c r="M4" i="2"/>
  <c r="Y4" i="2" s="1"/>
  <c r="N4" i="2"/>
  <c r="Z4" i="2" s="1"/>
  <c r="M5" i="2"/>
  <c r="Y5" i="2" s="1"/>
  <c r="N5" i="2"/>
  <c r="Z5" i="2" s="1"/>
  <c r="M6" i="2"/>
  <c r="Y6" i="2" s="1"/>
  <c r="N6" i="2"/>
  <c r="Z6" i="2" s="1"/>
  <c r="M7" i="2"/>
  <c r="Y7" i="2" s="1"/>
  <c r="N7" i="2"/>
  <c r="Z7" i="2" s="1"/>
  <c r="M8" i="2"/>
  <c r="Y8" i="2" s="1"/>
  <c r="N8" i="2"/>
  <c r="Z8" i="2" s="1"/>
  <c r="M9" i="2"/>
  <c r="Y9" i="2" s="1"/>
  <c r="N9" i="2"/>
  <c r="Z9" i="2" s="1"/>
  <c r="M10" i="2"/>
  <c r="Y10" i="2" s="1"/>
  <c r="N10" i="2"/>
  <c r="Z10" i="2" s="1"/>
  <c r="M11" i="2"/>
  <c r="Y11" i="2" s="1"/>
  <c r="N11" i="2"/>
  <c r="Z11" i="2" s="1"/>
  <c r="M12" i="2"/>
  <c r="Y12" i="2" s="1"/>
  <c r="N12" i="2"/>
  <c r="Z12" i="2" s="1"/>
  <c r="M13" i="2"/>
  <c r="Y13" i="2" s="1"/>
  <c r="N13" i="2"/>
  <c r="Z13" i="2" s="1"/>
  <c r="M14" i="2"/>
  <c r="Y14" i="2" s="1"/>
  <c r="N14" i="2"/>
  <c r="Z14" i="2" s="1"/>
  <c r="M15" i="2"/>
  <c r="Y15" i="2" s="1"/>
  <c r="N15" i="2"/>
  <c r="Z15" i="2" s="1"/>
  <c r="M16" i="2"/>
  <c r="Y16" i="2" s="1"/>
  <c r="N16" i="2"/>
  <c r="Z16" i="2" s="1"/>
  <c r="M17" i="2"/>
  <c r="Y17" i="2" s="1"/>
  <c r="N17" i="2"/>
  <c r="Z17" i="2" s="1"/>
  <c r="M18" i="2"/>
  <c r="Y18" i="2" s="1"/>
  <c r="N18" i="2"/>
  <c r="Z18" i="2" s="1"/>
  <c r="M19" i="2"/>
  <c r="Y19" i="2" s="1"/>
  <c r="N19" i="2"/>
  <c r="Z19" i="2" s="1"/>
  <c r="M20" i="2"/>
  <c r="Y20" i="2" s="1"/>
  <c r="N20" i="2"/>
  <c r="Z20" i="2" s="1"/>
  <c r="M21" i="2"/>
  <c r="Y21" i="2" s="1"/>
  <c r="N21" i="2"/>
  <c r="Z21" i="2" s="1"/>
  <c r="M22" i="2"/>
  <c r="Y22" i="2" s="1"/>
  <c r="N22" i="2"/>
  <c r="Z22" i="2" s="1"/>
  <c r="M2" i="2"/>
  <c r="Y2" i="2" s="1"/>
  <c r="N2" i="2"/>
  <c r="Z2" i="2" s="1"/>
  <c r="C3" i="4" l="1"/>
  <c r="C4" i="4"/>
  <c r="I29" i="4" l="1"/>
  <c r="E18" i="4"/>
  <c r="E24" i="4"/>
  <c r="K30" i="4"/>
  <c r="C29" i="4" l="1"/>
  <c r="D29" i="4"/>
  <c r="E29" i="4"/>
  <c r="F29" i="4"/>
  <c r="G29" i="4"/>
  <c r="H29" i="4"/>
  <c r="C28" i="4"/>
  <c r="D28" i="4"/>
  <c r="E28" i="4"/>
  <c r="F28" i="4"/>
  <c r="G28" i="4"/>
  <c r="H28" i="4"/>
  <c r="C17" i="4"/>
  <c r="C16" i="4"/>
  <c r="I3" i="2"/>
  <c r="U3" i="2" s="1"/>
  <c r="J3" i="2"/>
  <c r="V3" i="2" s="1"/>
  <c r="K3" i="2"/>
  <c r="W3" i="2" s="1"/>
  <c r="L3" i="2"/>
  <c r="X3" i="2" s="1"/>
  <c r="P3" i="2"/>
  <c r="AB3" i="2" s="1"/>
  <c r="I4" i="2"/>
  <c r="U4" i="2" s="1"/>
  <c r="J4" i="2"/>
  <c r="V4" i="2" s="1"/>
  <c r="K4" i="2"/>
  <c r="W4" i="2" s="1"/>
  <c r="L4" i="2"/>
  <c r="X4" i="2" s="1"/>
  <c r="P4" i="2"/>
  <c r="AB4" i="2" s="1"/>
  <c r="I5" i="2"/>
  <c r="U5" i="2" s="1"/>
  <c r="J5" i="2"/>
  <c r="V5" i="2" s="1"/>
  <c r="K5" i="2"/>
  <c r="W5" i="2" s="1"/>
  <c r="L5" i="2"/>
  <c r="X5" i="2" s="1"/>
  <c r="P5" i="2"/>
  <c r="AB5" i="2" s="1"/>
  <c r="I6" i="2"/>
  <c r="U6" i="2" s="1"/>
  <c r="J6" i="2"/>
  <c r="V6" i="2" s="1"/>
  <c r="K6" i="2"/>
  <c r="W6" i="2" s="1"/>
  <c r="L6" i="2"/>
  <c r="X6" i="2" s="1"/>
  <c r="P6" i="2"/>
  <c r="AB6" i="2" s="1"/>
  <c r="I7" i="2"/>
  <c r="U7" i="2" s="1"/>
  <c r="J7" i="2"/>
  <c r="V7" i="2" s="1"/>
  <c r="K7" i="2"/>
  <c r="W7" i="2" s="1"/>
  <c r="L7" i="2"/>
  <c r="X7" i="2" s="1"/>
  <c r="P7" i="2"/>
  <c r="AB7" i="2" s="1"/>
  <c r="I8" i="2"/>
  <c r="U8" i="2" s="1"/>
  <c r="J8" i="2"/>
  <c r="V8" i="2" s="1"/>
  <c r="K8" i="2"/>
  <c r="W8" i="2" s="1"/>
  <c r="L8" i="2"/>
  <c r="X8" i="2" s="1"/>
  <c r="P8" i="2"/>
  <c r="AB8" i="2" s="1"/>
  <c r="I9" i="2"/>
  <c r="U9" i="2" s="1"/>
  <c r="J9" i="2"/>
  <c r="V9" i="2" s="1"/>
  <c r="K9" i="2"/>
  <c r="W9" i="2" s="1"/>
  <c r="L9" i="2"/>
  <c r="X9" i="2" s="1"/>
  <c r="P9" i="2"/>
  <c r="AB9" i="2" s="1"/>
  <c r="I10" i="2"/>
  <c r="U10" i="2" s="1"/>
  <c r="J10" i="2"/>
  <c r="V10" i="2" s="1"/>
  <c r="K10" i="2"/>
  <c r="W10" i="2" s="1"/>
  <c r="L10" i="2"/>
  <c r="X10" i="2" s="1"/>
  <c r="P10" i="2"/>
  <c r="AB10" i="2" s="1"/>
  <c r="I11" i="2"/>
  <c r="U11" i="2" s="1"/>
  <c r="J11" i="2"/>
  <c r="V11" i="2" s="1"/>
  <c r="K11" i="2"/>
  <c r="W11" i="2" s="1"/>
  <c r="L11" i="2"/>
  <c r="X11" i="2" s="1"/>
  <c r="P11" i="2"/>
  <c r="AB11" i="2" s="1"/>
  <c r="I12" i="2"/>
  <c r="U12" i="2" s="1"/>
  <c r="J12" i="2"/>
  <c r="V12" i="2" s="1"/>
  <c r="K12" i="2"/>
  <c r="W12" i="2" s="1"/>
  <c r="L12" i="2"/>
  <c r="X12" i="2" s="1"/>
  <c r="P12" i="2"/>
  <c r="AB12" i="2" s="1"/>
  <c r="I13" i="2"/>
  <c r="U13" i="2" s="1"/>
  <c r="J13" i="2"/>
  <c r="V13" i="2" s="1"/>
  <c r="K13" i="2"/>
  <c r="W13" i="2" s="1"/>
  <c r="L13" i="2"/>
  <c r="X13" i="2" s="1"/>
  <c r="P13" i="2"/>
  <c r="AB13" i="2" s="1"/>
  <c r="I14" i="2"/>
  <c r="U14" i="2" s="1"/>
  <c r="J14" i="2"/>
  <c r="V14" i="2" s="1"/>
  <c r="K14" i="2"/>
  <c r="W14" i="2" s="1"/>
  <c r="L14" i="2"/>
  <c r="X14" i="2" s="1"/>
  <c r="P14" i="2"/>
  <c r="AB14" i="2" s="1"/>
  <c r="I15" i="2"/>
  <c r="U15" i="2" s="1"/>
  <c r="J15" i="2"/>
  <c r="V15" i="2" s="1"/>
  <c r="K15" i="2"/>
  <c r="W15" i="2" s="1"/>
  <c r="L15" i="2"/>
  <c r="X15" i="2" s="1"/>
  <c r="P15" i="2"/>
  <c r="AB15" i="2" s="1"/>
  <c r="I16" i="2"/>
  <c r="U16" i="2" s="1"/>
  <c r="J16" i="2"/>
  <c r="V16" i="2" s="1"/>
  <c r="K16" i="2"/>
  <c r="W16" i="2" s="1"/>
  <c r="L16" i="2"/>
  <c r="X16" i="2" s="1"/>
  <c r="P16" i="2"/>
  <c r="AB16" i="2" s="1"/>
  <c r="I17" i="2"/>
  <c r="U17" i="2" s="1"/>
  <c r="J17" i="2"/>
  <c r="V17" i="2" s="1"/>
  <c r="K17" i="2"/>
  <c r="W17" i="2" s="1"/>
  <c r="L17" i="2"/>
  <c r="X17" i="2" s="1"/>
  <c r="P17" i="2"/>
  <c r="AB17" i="2" s="1"/>
  <c r="I18" i="2"/>
  <c r="U18" i="2" s="1"/>
  <c r="J18" i="2"/>
  <c r="V18" i="2" s="1"/>
  <c r="K18" i="2"/>
  <c r="W18" i="2" s="1"/>
  <c r="L18" i="2"/>
  <c r="X18" i="2" s="1"/>
  <c r="P18" i="2"/>
  <c r="AB18" i="2" s="1"/>
  <c r="I19" i="2"/>
  <c r="U19" i="2" s="1"/>
  <c r="J19" i="2"/>
  <c r="V19" i="2" s="1"/>
  <c r="K19" i="2"/>
  <c r="W19" i="2" s="1"/>
  <c r="L19" i="2"/>
  <c r="X19" i="2" s="1"/>
  <c r="P19" i="2"/>
  <c r="AB19" i="2" s="1"/>
  <c r="I20" i="2"/>
  <c r="U20" i="2" s="1"/>
  <c r="J20" i="2"/>
  <c r="V20" i="2" s="1"/>
  <c r="K20" i="2"/>
  <c r="W20" i="2" s="1"/>
  <c r="L20" i="2"/>
  <c r="X20" i="2" s="1"/>
  <c r="P20" i="2"/>
  <c r="AB20" i="2" s="1"/>
  <c r="I21" i="2"/>
  <c r="U21" i="2" s="1"/>
  <c r="J21" i="2"/>
  <c r="V21" i="2" s="1"/>
  <c r="K21" i="2"/>
  <c r="W21" i="2" s="1"/>
  <c r="L21" i="2"/>
  <c r="X21" i="2" s="1"/>
  <c r="P21" i="2"/>
  <c r="AB21" i="2" s="1"/>
  <c r="I22" i="2"/>
  <c r="U22" i="2" s="1"/>
  <c r="J22" i="2"/>
  <c r="V22" i="2" s="1"/>
  <c r="K22" i="2"/>
  <c r="W22" i="2" s="1"/>
  <c r="L22" i="2"/>
  <c r="X22" i="2" s="1"/>
  <c r="P22" i="2"/>
  <c r="J2" i="2"/>
  <c r="V2" i="2" s="1"/>
  <c r="K2" i="2"/>
  <c r="W2" i="2" s="1"/>
  <c r="L2" i="2"/>
  <c r="X2" i="2" s="1"/>
  <c r="P2" i="2"/>
  <c r="AB2" i="2" s="1"/>
  <c r="I2" i="2"/>
  <c r="U2" i="2" s="1"/>
  <c r="AB22" i="2" l="1"/>
  <c r="F10" i="4" s="1"/>
  <c r="F9" i="4"/>
  <c r="B29" i="4"/>
  <c r="J29" i="4"/>
  <c r="J28" i="4"/>
  <c r="I28" i="4"/>
  <c r="B28" i="4"/>
  <c r="B16" i="4"/>
  <c r="C23" i="4"/>
  <c r="B23" i="4"/>
  <c r="D23" i="4"/>
  <c r="D22" i="4"/>
  <c r="C22" i="4"/>
  <c r="B22" i="4"/>
  <c r="D17" i="4"/>
  <c r="D16" i="4"/>
  <c r="F16" i="4" s="1"/>
  <c r="B17" i="4"/>
  <c r="F3" i="4"/>
  <c r="F4" i="4"/>
  <c r="D22" i="2"/>
  <c r="C22" i="2"/>
  <c r="B22" i="2"/>
  <c r="F22" i="2" s="1"/>
  <c r="D21" i="2"/>
  <c r="C21" i="2"/>
  <c r="B21" i="2"/>
  <c r="F21" i="2" s="1"/>
  <c r="D20" i="2"/>
  <c r="C20" i="2"/>
  <c r="B20" i="2"/>
  <c r="F20" i="2" s="1"/>
  <c r="D19" i="2"/>
  <c r="C19" i="2"/>
  <c r="B19" i="2"/>
  <c r="F19" i="2" s="1"/>
  <c r="D18" i="2"/>
  <c r="H18" i="2" s="1"/>
  <c r="T18" i="2" s="1"/>
  <c r="C18" i="2"/>
  <c r="B18" i="2"/>
  <c r="F18" i="2" s="1"/>
  <c r="D17" i="2"/>
  <c r="H17" i="2" s="1"/>
  <c r="T17" i="2" s="1"/>
  <c r="C17" i="2"/>
  <c r="B17" i="2"/>
  <c r="F17" i="2" s="1"/>
  <c r="D16" i="2"/>
  <c r="C16" i="2"/>
  <c r="B16" i="2"/>
  <c r="F16" i="2" s="1"/>
  <c r="D15" i="2"/>
  <c r="C15" i="2"/>
  <c r="B15" i="2"/>
  <c r="F15" i="2" s="1"/>
  <c r="D14" i="2"/>
  <c r="C14" i="2"/>
  <c r="B14" i="2"/>
  <c r="F14" i="2" s="1"/>
  <c r="D13" i="2"/>
  <c r="C13" i="2"/>
  <c r="B13" i="2"/>
  <c r="F13" i="2" s="1"/>
  <c r="D12" i="2"/>
  <c r="C12" i="2"/>
  <c r="B12" i="2"/>
  <c r="F12" i="2" s="1"/>
  <c r="D11" i="2"/>
  <c r="C11" i="2"/>
  <c r="B11" i="2"/>
  <c r="F11" i="2" s="1"/>
  <c r="D10" i="2"/>
  <c r="C10" i="2"/>
  <c r="B10" i="2"/>
  <c r="F10" i="2" s="1"/>
  <c r="D9" i="2"/>
  <c r="C9" i="2"/>
  <c r="B9" i="2"/>
  <c r="F9" i="2" s="1"/>
  <c r="D8" i="2"/>
  <c r="H8" i="2" s="1"/>
  <c r="T8" i="2" s="1"/>
  <c r="C8" i="2"/>
  <c r="B8" i="2"/>
  <c r="F8" i="2" s="1"/>
  <c r="D7" i="2"/>
  <c r="C7" i="2"/>
  <c r="B7" i="2"/>
  <c r="F7" i="2" s="1"/>
  <c r="D6" i="2"/>
  <c r="C6" i="2"/>
  <c r="B6" i="2"/>
  <c r="D5" i="2"/>
  <c r="C5" i="2"/>
  <c r="B5" i="2"/>
  <c r="F5" i="2" s="1"/>
  <c r="D4" i="2"/>
  <c r="C4" i="2"/>
  <c r="B4" i="2"/>
  <c r="F4" i="2" s="1"/>
  <c r="D3" i="2"/>
  <c r="C3" i="2"/>
  <c r="B3" i="2"/>
  <c r="F3" i="2" s="1"/>
  <c r="D2" i="2"/>
  <c r="C2" i="2"/>
  <c r="B2" i="2"/>
  <c r="F2" i="2" s="1"/>
  <c r="R22" i="2" l="1"/>
  <c r="B10" i="4" s="1"/>
  <c r="F17" i="4"/>
  <c r="F18" i="4" s="1"/>
  <c r="F6" i="2"/>
  <c r="R6" i="2" s="1"/>
  <c r="F23" i="4"/>
  <c r="B18" i="4"/>
  <c r="F22" i="4"/>
  <c r="B24" i="4" s="1"/>
  <c r="L28" i="4"/>
  <c r="L29" i="4"/>
  <c r="J30" i="4"/>
  <c r="I30" i="4"/>
  <c r="D24" i="4"/>
  <c r="R3" i="2"/>
  <c r="G4" i="2"/>
  <c r="S4" i="2" s="1"/>
  <c r="H5" i="2"/>
  <c r="T5" i="2" s="1"/>
  <c r="H6" i="2"/>
  <c r="T6" i="2" s="1"/>
  <c r="R8" i="2"/>
  <c r="R9" i="2"/>
  <c r="G10" i="2"/>
  <c r="S10" i="2" s="1"/>
  <c r="H11" i="2"/>
  <c r="T11" i="2" s="1"/>
  <c r="R13" i="2"/>
  <c r="G14" i="2"/>
  <c r="S14" i="2" s="1"/>
  <c r="H15" i="2"/>
  <c r="T15" i="2" s="1"/>
  <c r="R17" i="2"/>
  <c r="R18" i="2"/>
  <c r="R19" i="2"/>
  <c r="G20" i="2"/>
  <c r="S20" i="2" s="1"/>
  <c r="H21" i="2"/>
  <c r="T21" i="2" s="1"/>
  <c r="R2" i="2"/>
  <c r="G3" i="2"/>
  <c r="S3" i="2" s="1"/>
  <c r="H4" i="2"/>
  <c r="T4" i="2" s="1"/>
  <c r="R7" i="2"/>
  <c r="G8" i="2"/>
  <c r="S8" i="2" s="1"/>
  <c r="G9" i="2"/>
  <c r="S9" i="2" s="1"/>
  <c r="H10" i="2"/>
  <c r="T10" i="2" s="1"/>
  <c r="R12" i="2"/>
  <c r="G13" i="2"/>
  <c r="S13" i="2" s="1"/>
  <c r="H14" i="2"/>
  <c r="T14" i="2" s="1"/>
  <c r="R16" i="2"/>
  <c r="G17" i="2"/>
  <c r="S17" i="2" s="1"/>
  <c r="G18" i="2"/>
  <c r="S18" i="2" s="1"/>
  <c r="G19" i="2"/>
  <c r="S19" i="2" s="1"/>
  <c r="H20" i="2"/>
  <c r="T20" i="2" s="1"/>
  <c r="D18" i="4"/>
  <c r="G2" i="2"/>
  <c r="S2" i="2" s="1"/>
  <c r="H3" i="2"/>
  <c r="T3" i="2" s="1"/>
  <c r="R5" i="2"/>
  <c r="G7" i="2"/>
  <c r="S7" i="2" s="1"/>
  <c r="H9" i="2"/>
  <c r="T9" i="2" s="1"/>
  <c r="R11" i="2"/>
  <c r="G12" i="2"/>
  <c r="S12" i="2" s="1"/>
  <c r="C9" i="4" s="1"/>
  <c r="H13" i="2"/>
  <c r="T13" i="2" s="1"/>
  <c r="R15" i="2"/>
  <c r="G16" i="2"/>
  <c r="S16" i="2" s="1"/>
  <c r="H19" i="2"/>
  <c r="T19" i="2" s="1"/>
  <c r="R21" i="2"/>
  <c r="G22" i="2"/>
  <c r="S22" i="2" s="1"/>
  <c r="C10" i="4" s="1"/>
  <c r="H2" i="2"/>
  <c r="T2" i="2" s="1"/>
  <c r="R4" i="2"/>
  <c r="G5" i="2"/>
  <c r="S5" i="2" s="1"/>
  <c r="G6" i="2"/>
  <c r="S6" i="2" s="1"/>
  <c r="H7" i="2"/>
  <c r="T7" i="2" s="1"/>
  <c r="R10" i="2"/>
  <c r="G11" i="2"/>
  <c r="S11" i="2" s="1"/>
  <c r="H12" i="2"/>
  <c r="T12" i="2" s="1"/>
  <c r="D9" i="4" s="1"/>
  <c r="R14" i="2"/>
  <c r="G15" i="2"/>
  <c r="S15" i="2" s="1"/>
  <c r="H16" i="2"/>
  <c r="T16" i="2" s="1"/>
  <c r="R20" i="2"/>
  <c r="G21" i="2"/>
  <c r="S21" i="2" s="1"/>
  <c r="H22" i="2"/>
  <c r="T22" i="2" s="1"/>
  <c r="D10" i="4" s="1"/>
  <c r="C24" i="4"/>
  <c r="C18" i="4"/>
  <c r="AD22" i="2" l="1"/>
  <c r="B23" i="3" s="1"/>
  <c r="B4" i="4" s="1"/>
  <c r="C30" i="4"/>
  <c r="E30" i="4"/>
  <c r="D30" i="4"/>
  <c r="H30" i="4"/>
  <c r="L30" i="4"/>
  <c r="G30" i="4"/>
  <c r="B30" i="4"/>
  <c r="F30" i="4"/>
  <c r="AD20" i="2"/>
  <c r="B21" i="3" s="1"/>
  <c r="AD17" i="2"/>
  <c r="B18" i="3" s="1"/>
  <c r="AD9" i="2"/>
  <c r="B10" i="3" s="1"/>
  <c r="AD2" i="2"/>
  <c r="B3" i="3" s="1"/>
  <c r="F3" i="3" s="1"/>
  <c r="M3" i="3" s="1"/>
  <c r="Q3" i="3" s="1"/>
  <c r="AD3" i="2"/>
  <c r="B4" i="3" s="1"/>
  <c r="AD10" i="2"/>
  <c r="B11" i="3" s="1"/>
  <c r="AD4" i="2"/>
  <c r="B5" i="3" s="1"/>
  <c r="AD14" i="2"/>
  <c r="B15" i="3" s="1"/>
  <c r="AD6" i="2"/>
  <c r="B7" i="3" s="1"/>
  <c r="AD21" i="2"/>
  <c r="B22" i="3" s="1"/>
  <c r="AD19" i="2"/>
  <c r="B20" i="3" s="1"/>
  <c r="AD7" i="2"/>
  <c r="B8" i="3" s="1"/>
  <c r="AD13" i="2"/>
  <c r="B14" i="3" s="1"/>
  <c r="AD5" i="2"/>
  <c r="B6" i="3" s="1"/>
  <c r="AD16" i="2"/>
  <c r="B17" i="3" s="1"/>
  <c r="AD11" i="2"/>
  <c r="B12" i="3" s="1"/>
  <c r="G10" i="4"/>
  <c r="AD12" i="2"/>
  <c r="B13" i="3" s="1"/>
  <c r="AD18" i="2"/>
  <c r="B19" i="3" s="1"/>
  <c r="AD8" i="2"/>
  <c r="B9" i="3" s="1"/>
  <c r="AD15" i="2"/>
  <c r="B16" i="3" s="1"/>
  <c r="B9" i="4"/>
  <c r="G9" i="4" s="1"/>
  <c r="F24" i="4"/>
  <c r="D4" i="4" l="1"/>
  <c r="F9" i="3"/>
  <c r="M9" i="3" s="1"/>
  <c r="Q9" i="3" s="1"/>
  <c r="F12" i="3"/>
  <c r="M12" i="3" s="1"/>
  <c r="Q12" i="3" s="1"/>
  <c r="F8" i="3"/>
  <c r="M8" i="3" s="1"/>
  <c r="Q8" i="3" s="1"/>
  <c r="F15" i="3"/>
  <c r="M15" i="3" s="1"/>
  <c r="Q15" i="3" s="1"/>
  <c r="F23" i="3"/>
  <c r="M23" i="3" s="1"/>
  <c r="Q23" i="3" s="1"/>
  <c r="F19" i="3"/>
  <c r="M19" i="3" s="1"/>
  <c r="Q19" i="3" s="1"/>
  <c r="F17" i="3"/>
  <c r="M17" i="3" s="1"/>
  <c r="Q17" i="3" s="1"/>
  <c r="F20" i="3"/>
  <c r="M20" i="3" s="1"/>
  <c r="Q20" i="3" s="1"/>
  <c r="F5" i="3"/>
  <c r="M5" i="3" s="1"/>
  <c r="Q5" i="3" s="1"/>
  <c r="F10" i="3"/>
  <c r="M10" i="3" s="1"/>
  <c r="Q10" i="3" s="1"/>
  <c r="B3" i="4"/>
  <c r="D3" i="4" s="1"/>
  <c r="F13" i="3"/>
  <c r="M13" i="3" s="1"/>
  <c r="Q13" i="3" s="1"/>
  <c r="F6" i="3"/>
  <c r="M6" i="3" s="1"/>
  <c r="Q6" i="3" s="1"/>
  <c r="F22" i="3"/>
  <c r="M22" i="3" s="1"/>
  <c r="Q22" i="3" s="1"/>
  <c r="F11" i="3"/>
  <c r="M11" i="3" s="1"/>
  <c r="Q11" i="3" s="1"/>
  <c r="F18" i="3"/>
  <c r="M18" i="3" s="1"/>
  <c r="Q18" i="3" s="1"/>
  <c r="F16" i="3"/>
  <c r="M16" i="3" s="1"/>
  <c r="Q16" i="3" s="1"/>
  <c r="F14" i="3"/>
  <c r="M14" i="3" s="1"/>
  <c r="Q14" i="3" s="1"/>
  <c r="F7" i="3"/>
  <c r="M7" i="3" s="1"/>
  <c r="Q7" i="3" s="1"/>
  <c r="F4" i="3"/>
  <c r="M4" i="3" s="1"/>
  <c r="Q4" i="3" s="1"/>
  <c r="F21" i="3"/>
  <c r="M21" i="3" s="1"/>
  <c r="Q21" i="3" s="1"/>
  <c r="C11" i="4"/>
  <c r="E11" i="4"/>
  <c r="D11" i="4"/>
  <c r="F11" i="4"/>
  <c r="G11" i="4"/>
  <c r="B11" i="4"/>
  <c r="I5" i="4" l="1"/>
</calcChain>
</file>

<file path=xl/sharedStrings.xml><?xml version="1.0" encoding="utf-8"?>
<sst xmlns="http://schemas.openxmlformats.org/spreadsheetml/2006/main" count="134" uniqueCount="121">
  <si>
    <t>Year</t>
  </si>
  <si>
    <t>AContrib2Sales.AnnualAvgUse</t>
  </si>
  <si>
    <t>Variable</t>
  </si>
  <si>
    <t>Coefficient</t>
  </si>
  <si>
    <t>StdErr</t>
  </si>
  <si>
    <t>T-Stat</t>
  </si>
  <si>
    <t>P-Value</t>
  </si>
  <si>
    <t>MBin.Sep</t>
  </si>
  <si>
    <t>SMA(1)</t>
  </si>
  <si>
    <t>XOtherNew</t>
  </si>
  <si>
    <t>XHeatNew</t>
  </si>
  <si>
    <t>XCoolNew</t>
  </si>
  <si>
    <t>Regression Coefficients</t>
  </si>
  <si>
    <t>XHeat</t>
  </si>
  <si>
    <t>XCool</t>
  </si>
  <si>
    <t>XOther</t>
  </si>
  <si>
    <t>ARMA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</si>
  <si>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</si>
  <si>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</si>
  <si>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</si>
  <si>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</si>
  <si>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</si>
  <si>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</si>
  <si>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</si>
  <si>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Solar PV (GWh)</t>
  </si>
  <si>
    <t>Total Programs (GWh)</t>
  </si>
  <si>
    <t>Forecasted Customer Count</t>
  </si>
  <si>
    <t>NSPI and other Programs</t>
  </si>
  <si>
    <t>SAE model Regression Sales (kWh / HH)</t>
  </si>
  <si>
    <t>Forecast without HP and without DSM (GWh)</t>
  </si>
  <si>
    <t>Total SAE + adjsutments outside model</t>
  </si>
  <si>
    <t>Before future DSM</t>
  </si>
  <si>
    <t>Change to load</t>
  </si>
  <si>
    <t>Xheat</t>
  </si>
  <si>
    <t>Xcool</t>
  </si>
  <si>
    <t>Xother</t>
  </si>
  <si>
    <t>Binaries</t>
  </si>
  <si>
    <t>Total Average Use</t>
  </si>
  <si>
    <t>HeatUse Variable</t>
  </si>
  <si>
    <t>Xheat Inputs</t>
  </si>
  <si>
    <t>Total Xheat</t>
  </si>
  <si>
    <t>Xcool Inputs</t>
  </si>
  <si>
    <t>CoolUse Variable</t>
  </si>
  <si>
    <t>Total Xcool</t>
  </si>
  <si>
    <t>Xother Inputs</t>
  </si>
  <si>
    <t>EWHeat</t>
  </si>
  <si>
    <t>Light</t>
  </si>
  <si>
    <t>Misc</t>
  </si>
  <si>
    <t>OtherUse Variable</t>
  </si>
  <si>
    <t>Total Xother</t>
  </si>
  <si>
    <t>Coeff</t>
  </si>
  <si>
    <t>SmlGenIndices.Heating</t>
  </si>
  <si>
    <t>AContrib2Sales.SmlGenHeatUse</t>
  </si>
  <si>
    <t>SmlGenIndices.Cooling</t>
  </si>
  <si>
    <t>AContrib2Sales.SmlGenCoolUse</t>
  </si>
  <si>
    <t>SmlGenIndices.Vent</t>
  </si>
  <si>
    <t>SmlGenIndices.EWHeat</t>
  </si>
  <si>
    <t>SmlGenIndices.Cooking</t>
  </si>
  <si>
    <t>SmlGenIndices.Refrig</t>
  </si>
  <si>
    <t>SmlGenIndices.Light</t>
  </si>
  <si>
    <t>SmlGenIndices.Office</t>
  </si>
  <si>
    <t>SmlGenIndices.Misc</t>
  </si>
  <si>
    <t>SmlGenIndices.PV</t>
  </si>
  <si>
    <t>AContrib2Sales.SmlGenOtherUse</t>
  </si>
  <si>
    <t>AContrib2Sales.Mar</t>
  </si>
  <si>
    <t>AContrib2Sales.Dec</t>
  </si>
  <si>
    <t>AContrib2Sales.SmlGenARMA</t>
  </si>
  <si>
    <t>MStructSmlGen.WtXHeat</t>
  </si>
  <si>
    <t>MStructSmlGen.WtXCool</t>
  </si>
  <si>
    <t>MStructSmlGen.WtXOther</t>
  </si>
  <si>
    <t>MBin.Mar</t>
  </si>
  <si>
    <t>MBin.Dec</t>
  </si>
  <si>
    <t>SmlGenIndices Heating</t>
  </si>
  <si>
    <t>SmlGenIndices Cooling</t>
  </si>
  <si>
    <t>SmlGenIndices Others</t>
  </si>
  <si>
    <t>Mar</t>
  </si>
  <si>
    <t>Dec</t>
  </si>
  <si>
    <t>Mar New</t>
  </si>
  <si>
    <t>Sept New</t>
  </si>
  <si>
    <t>Dec New</t>
  </si>
  <si>
    <t>After DSM</t>
  </si>
  <si>
    <t>DSM (GWh)</t>
  </si>
  <si>
    <t>Final Sales</t>
  </si>
  <si>
    <t>Small Gen load post regression</t>
  </si>
  <si>
    <t>Small Gen Average Use - Regression (includes coefficients)</t>
  </si>
  <si>
    <t>Heating</t>
  </si>
  <si>
    <t>Cooling</t>
  </si>
  <si>
    <t>Vent</t>
  </si>
  <si>
    <t>Cooking</t>
  </si>
  <si>
    <t>Refrig</t>
  </si>
  <si>
    <t>Office</t>
  </si>
  <si>
    <t>Scaling Factor</t>
  </si>
  <si>
    <t>Customer Forecast</t>
  </si>
  <si>
    <t>Solar (GWh)</t>
  </si>
  <si>
    <t>Small Gen Sales before DSM (GWh)</t>
  </si>
  <si>
    <t>Small Gen Sales with DSM (GWh)</t>
  </si>
  <si>
    <t>Average Use from Regression Model (kWh/customer)</t>
  </si>
  <si>
    <t>Load from Regression Model (GWh)</t>
  </si>
  <si>
    <t>AContrib2Sales.May20</t>
  </si>
  <si>
    <t>AContrib2Sales.Jun20</t>
  </si>
  <si>
    <t>MBin.May20</t>
  </si>
  <si>
    <t>MBin.Jun20</t>
  </si>
  <si>
    <t>May 20</t>
  </si>
  <si>
    <t>Jun 20</t>
  </si>
  <si>
    <t>May 20 New</t>
  </si>
  <si>
    <t xml:space="preserve"> Jun 20 New</t>
  </si>
  <si>
    <t>Small Gen Intensities - Inputs to Regression</t>
  </si>
  <si>
    <t>AContrib2Sales.Oct22</t>
  </si>
  <si>
    <t>Oct 22 New</t>
  </si>
  <si>
    <t>MBin.Oct22</t>
  </si>
  <si>
    <t>EV (GWh)</t>
  </si>
  <si>
    <t>Total DSM at the meter</t>
  </si>
  <si>
    <t>DSM captured by end uses</t>
  </si>
  <si>
    <t>AContrib2Sales.Yr22Plus</t>
  </si>
  <si>
    <t>Yr22Plus</t>
  </si>
  <si>
    <t>MBin.Yr22Plus</t>
  </si>
  <si>
    <t xml:space="preserve"> Yr22Plus New</t>
  </si>
  <si>
    <t>AContrib2Sales.Sep23</t>
  </si>
  <si>
    <t>RTR</t>
  </si>
  <si>
    <t>RTR (GWh)</t>
  </si>
  <si>
    <t>DSM Coeff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</si>
</sst>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.00;\-#,##0.00"/>
    <numFmt numFmtId="165" formatCode="_(* #,##0.0_);_(* \(#,##0.0\);_(* &quot;-&quot;??_);_(@_)"/>
    <numFmt numFmtId="166" formatCode="_(* #,##0_);_(* \(#,##0\);_(* &quot;-&quot;??_);_(@_)"/>
    <numFmt numFmtId="167" formatCode="0.000"/>
    <numFmt numFmtId="168" formatCode="0.0%"/>
    <numFmt numFmtId="169" formatCode="_(* #,##0.000_);_(* \(#,##0.000\);_(* &quot;-&quot;??_);_(@_)"/>
    <numFmt numFmtId="170" formatCode="0.0_)"/>
    <numFmt numFmtId="171" formatCode="#,##0.000;\-#,##0.000"/>
    <numFmt numFmtId="172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5" fillId="0" borderId="0"/>
  </cellStyleXfs>
  <cellXfs count="71">
    <xf numFmtId="0" fontId="0" fillId="0" borderId="0" xfId="0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0" xfId="0" applyNumberFormat="1" applyFill="1"/>
    <xf numFmtId="0" fontId="0" fillId="0" borderId="5" xfId="0" applyBorder="1"/>
    <xf numFmtId="0" fontId="0" fillId="0" borderId="6" xfId="0" applyBorder="1"/>
    <xf numFmtId="0" fontId="0" fillId="0" borderId="7" xfId="0" applyBorder="1"/>
    <xf numFmtId="165" fontId="1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16" fontId="0" fillId="3" borderId="10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0" xfId="0" applyNumberFormat="1"/>
    <xf numFmtId="164" fontId="0" fillId="0" borderId="7" xfId="0" applyNumberFormat="1" applyBorder="1"/>
    <xf numFmtId="164" fontId="0" fillId="0" borderId="8" xfId="0" applyNumberFormat="1" applyBorder="1"/>
    <xf numFmtId="0" fontId="0" fillId="4" borderId="14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3" fillId="0" borderId="15" xfId="0" applyFont="1" applyBorder="1"/>
    <xf numFmtId="0" fontId="4" fillId="2" borderId="16" xfId="2" applyFont="1" applyBorder="1" applyAlignment="1">
      <alignment horizontal="center"/>
    </xf>
    <xf numFmtId="164" fontId="4" fillId="2" borderId="17" xfId="2" applyNumberFormat="1" applyFont="1" applyBorder="1"/>
    <xf numFmtId="164" fontId="4" fillId="2" borderId="18" xfId="2" applyNumberFormat="1" applyFont="1" applyBorder="1"/>
    <xf numFmtId="43" fontId="2" fillId="2" borderId="0" xfId="2" applyNumberFormat="1"/>
    <xf numFmtId="165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165" fontId="4" fillId="2" borderId="17" xfId="2" applyNumberFormat="1" applyFont="1" applyBorder="1"/>
    <xf numFmtId="165" fontId="4" fillId="2" borderId="18" xfId="2" applyNumberFormat="1" applyFont="1" applyBorder="1"/>
    <xf numFmtId="166" fontId="1" fillId="0" borderId="0" xfId="1" applyNumberFormat="1" applyFont="1"/>
    <xf numFmtId="166" fontId="0" fillId="0" borderId="0" xfId="0" applyNumberFormat="1"/>
    <xf numFmtId="168" fontId="1" fillId="0" borderId="0" xfId="4" applyNumberFormat="1" applyFont="1"/>
    <xf numFmtId="43" fontId="1" fillId="0" borderId="0" xfId="1" applyFont="1"/>
    <xf numFmtId="9" fontId="0" fillId="0" borderId="0" xfId="0" applyNumberFormat="1"/>
    <xf numFmtId="9" fontId="1" fillId="0" borderId="0" xfId="4" applyFont="1"/>
    <xf numFmtId="169" fontId="1" fillId="0" borderId="0" xfId="1" applyNumberFormat="1" applyFont="1"/>
    <xf numFmtId="167" fontId="0" fillId="0" borderId="0" xfId="0" applyNumberFormat="1"/>
    <xf numFmtId="0" fontId="0" fillId="0" borderId="24" xfId="0" applyBorder="1" applyAlignment="1">
      <alignment horizontal="center"/>
    </xf>
    <xf numFmtId="0" fontId="0" fillId="3" borderId="25" xfId="0" applyFill="1" applyBorder="1" applyAlignment="1">
      <alignment horizontal="left" vertical="top" wrapText="1"/>
    </xf>
    <xf numFmtId="168" fontId="0" fillId="0" borderId="0" xfId="4" applyNumberFormat="1" applyFo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6" fontId="0" fillId="0" borderId="0" xfId="1" applyNumberFormat="1" applyFont="1"/>
    <xf numFmtId="10" fontId="0" fillId="0" borderId="0" xfId="0" applyNumberFormat="1"/>
    <xf numFmtId="10" fontId="0" fillId="0" borderId="8" xfId="4" applyNumberFormat="1" applyFont="1" applyBorder="1"/>
    <xf numFmtId="10" fontId="0" fillId="0" borderId="9" xfId="4" applyNumberFormat="1" applyFont="1" applyBorder="1"/>
    <xf numFmtId="16" fontId="0" fillId="3" borderId="10" xfId="0" quotePrefix="1" applyNumberFormat="1" applyFill="1" applyBorder="1" applyAlignment="1">
      <alignment horizontal="center"/>
    </xf>
    <xf numFmtId="0" fontId="0" fillId="3" borderId="10" xfId="0" quotePrefix="1" applyFill="1" applyBorder="1" applyAlignment="1">
      <alignment horizontal="center"/>
    </xf>
    <xf numFmtId="4" fontId="0" fillId="0" borderId="0" xfId="0" applyNumberFormat="1"/>
    <xf numFmtId="171" fontId="0" fillId="0" borderId="6" xfId="0" applyNumberFormat="1" applyBorder="1"/>
    <xf numFmtId="171" fontId="0" fillId="0" borderId="9" xfId="0" applyNumberFormat="1" applyBorder="1"/>
    <xf numFmtId="172" fontId="0" fillId="0" borderId="0" xfId="0" applyNumberFormat="1"/>
    <xf numFmtId="172" fontId="1" fillId="0" borderId="0" xfId="1" applyNumberFormat="1" applyFont="1"/>
    <xf numFmtId="0" fontId="0" fillId="3" borderId="26" xfId="0" applyFill="1" applyBorder="1" applyAlignment="1">
      <alignment horizontal="center"/>
    </xf>
    <xf numFmtId="0" fontId="3" fillId="0" borderId="0" xfId="0" applyFont="1"/>
    <xf numFmtId="165" fontId="1" fillId="0" borderId="0" xfId="1" applyNumberFormat="1" applyFont="1" applyBorder="1"/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1" builtinId="3"/>
    <cellStyle name="Good" xfId="2" builtinId="26"/>
    <cellStyle name="Normal" xfId="0" builtinId="0"/>
    <cellStyle name="Normal 10 10" xfId="3" xr:uid="{00000000-0005-0000-0000-000003000000}"/>
    <cellStyle name="Normal 2 100" xfId="5" xr:uid="{7F321153-9588-47A2-B71D-706E10159E44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"/>
  <sheetViews>
    <sheetView tabSelected="1" view="pageBreakPreview" zoomScaleNormal="100" zoomScaleSheetLayoutView="10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14" sqref="A14"/>
    </sheetView>
  </sheetViews>
  <sheetFormatPr defaultRowHeight="15" x14ac:dyDescent="0.25"/>
  <cols>
    <col min="1" max="1" width="5" bestFit="1" customWidth="1"/>
    <col min="2" max="2" width="23" customWidth="1"/>
    <col min="3" max="3" width="29.28515625" customWidth="1"/>
    <col min="4" max="4" width="22.5703125" customWidth="1"/>
    <col min="5" max="5" width="29.85546875" customWidth="1"/>
    <col min="6" max="6" width="19.5703125" customWidth="1"/>
    <col min="7" max="7" width="22.28515625" customWidth="1"/>
    <col min="8" max="8" width="21.7109375" customWidth="1"/>
    <col min="9" max="9" width="21.28515625" customWidth="1"/>
    <col min="10" max="10" width="19" customWidth="1"/>
    <col min="11" max="11" width="20.42578125" customWidth="1"/>
    <col min="12" max="12" width="19.5703125" customWidth="1"/>
    <col min="13" max="13" width="17.7109375" customWidth="1"/>
    <col min="14" max="14" width="31.140625" customWidth="1"/>
    <col min="15" max="15" width="24.85546875" bestFit="1" customWidth="1"/>
    <col min="16" max="16" width="19.85546875" customWidth="1"/>
    <col min="17" max="17" width="20" customWidth="1"/>
    <col min="18" max="18" width="20.28515625" customWidth="1"/>
    <col min="19" max="19" width="20.5703125" customWidth="1"/>
    <col min="20" max="21" width="19.85546875" customWidth="1"/>
    <col min="22" max="22" width="27.28515625" customWidth="1"/>
    <col min="23" max="23" width="52.5703125" customWidth="1"/>
  </cols>
  <sheetData>
    <row r="1" spans="1:23" x14ac:dyDescent="0.25">
      <c r="B1" s="64" t="s">
        <v>19</v>
      </c>
      <c r="C1" s="65"/>
      <c r="D1" s="64" t="s">
        <v>20</v>
      </c>
      <c r="E1" s="65"/>
      <c r="F1" s="64" t="s">
        <v>21</v>
      </c>
      <c r="G1" s="66"/>
      <c r="H1" s="66"/>
      <c r="I1" s="66"/>
      <c r="J1" s="66"/>
      <c r="K1" s="66"/>
      <c r="L1" s="66"/>
      <c r="M1" s="66"/>
      <c r="N1" s="65"/>
      <c r="O1" s="67" t="s">
        <v>18</v>
      </c>
      <c r="P1" s="68"/>
      <c r="Q1" s="68"/>
      <c r="R1" s="68"/>
      <c r="S1" s="68"/>
      <c r="T1" s="68"/>
      <c r="U1" s="68"/>
      <c r="V1" s="68"/>
      <c r="W1" s="22" t="s">
        <v>22</v>
      </c>
    </row>
    <row r="2" spans="1:23" x14ac:dyDescent="0.25">
      <c r="A2" s="13" t="s">
        <v>0</v>
      </c>
      <c r="B2" s="14" t="s">
        <v>51</v>
      </c>
      <c r="C2" s="15" t="s">
        <v>52</v>
      </c>
      <c r="D2" s="14" t="s">
        <v>53</v>
      </c>
      <c r="E2" s="15" t="s">
        <v>54</v>
      </c>
      <c r="F2" s="14" t="s">
        <v>55</v>
      </c>
      <c r="G2" s="1" t="s">
        <v>56</v>
      </c>
      <c r="H2" s="1" t="s">
        <v>57</v>
      </c>
      <c r="I2" s="1" t="s">
        <v>58</v>
      </c>
      <c r="J2" s="1" t="s">
        <v>59</v>
      </c>
      <c r="K2" s="1" t="s">
        <v>60</v>
      </c>
      <c r="L2" s="1" t="s">
        <v>61</v>
      </c>
      <c r="M2" s="1" t="s">
        <v>62</v>
      </c>
      <c r="N2" s="15" t="s">
        <v>63</v>
      </c>
      <c r="O2" s="20" t="s">
        <v>64</v>
      </c>
      <c r="P2" s="2" t="s">
        <v>117</v>
      </c>
      <c r="Q2" s="2" t="s">
        <v>65</v>
      </c>
      <c r="R2" s="2" t="s">
        <v>107</v>
      </c>
      <c r="S2" s="21" t="s">
        <v>98</v>
      </c>
      <c r="T2" s="21" t="s">
        <v>99</v>
      </c>
      <c r="U2" s="21" t="s">
        <v>113</v>
      </c>
      <c r="V2" s="21" t="s">
        <v>66</v>
      </c>
      <c r="W2" s="23" t="s">
        <v>1</v>
      </c>
    </row>
    <row r="3" spans="1:23" x14ac:dyDescent="0.25">
      <c r="A3">
        <v>2014</v>
      </c>
      <c r="B3" s="16">
        <v>47573.068653547758</v>
      </c>
      <c r="C3" s="57">
        <v>1.1200000000000001</v>
      </c>
      <c r="D3" s="16">
        <v>37939.805532502818</v>
      </c>
      <c r="E3" s="57">
        <v>0.98</v>
      </c>
      <c r="F3" s="16">
        <v>14108.887580767401</v>
      </c>
      <c r="G3" s="17">
        <v>1797.4510224421292</v>
      </c>
      <c r="H3" s="17">
        <v>2101.6789409667535</v>
      </c>
      <c r="I3" s="17">
        <v>24106.233583328438</v>
      </c>
      <c r="J3" s="17">
        <v>69208.694635526423</v>
      </c>
      <c r="K3" s="17">
        <v>13458.413168026491</v>
      </c>
      <c r="L3" s="17">
        <v>37040.737804732045</v>
      </c>
      <c r="M3" s="17">
        <v>0</v>
      </c>
      <c r="N3" s="57">
        <v>12.28</v>
      </c>
      <c r="O3" s="3">
        <v>1</v>
      </c>
      <c r="P3" s="3">
        <v>0</v>
      </c>
      <c r="Q3" s="3">
        <v>1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24">
        <v>10826.21</v>
      </c>
    </row>
    <row r="4" spans="1:23" x14ac:dyDescent="0.25">
      <c r="A4">
        <v>2015</v>
      </c>
      <c r="B4" s="16">
        <v>48045.69754081485</v>
      </c>
      <c r="C4" s="57">
        <v>1.17</v>
      </c>
      <c r="D4" s="16">
        <v>37744.068012370502</v>
      </c>
      <c r="E4" s="57">
        <v>1.17</v>
      </c>
      <c r="F4" s="16">
        <v>13999.887491110027</v>
      </c>
      <c r="G4" s="17">
        <v>1798.7171070621687</v>
      </c>
      <c r="H4" s="17">
        <v>2078.4027837615963</v>
      </c>
      <c r="I4" s="17">
        <v>23703.201849244586</v>
      </c>
      <c r="J4" s="17">
        <v>68933.415643690925</v>
      </c>
      <c r="K4" s="17">
        <v>13391.663476269223</v>
      </c>
      <c r="L4" s="17">
        <v>36425.038559604996</v>
      </c>
      <c r="M4" s="17">
        <v>0</v>
      </c>
      <c r="N4" s="57">
        <v>12.3</v>
      </c>
      <c r="O4" s="3">
        <v>1</v>
      </c>
      <c r="P4" s="3">
        <v>0</v>
      </c>
      <c r="Q4" s="3">
        <v>1</v>
      </c>
      <c r="R4" s="3">
        <v>0</v>
      </c>
      <c r="S4" s="3">
        <v>0</v>
      </c>
      <c r="T4" s="3">
        <v>0</v>
      </c>
      <c r="U4" s="3">
        <v>0</v>
      </c>
      <c r="V4" s="3">
        <v>-82.11</v>
      </c>
      <c r="W4" s="24">
        <v>10953.36</v>
      </c>
    </row>
    <row r="5" spans="1:23" x14ac:dyDescent="0.25">
      <c r="A5">
        <v>2016</v>
      </c>
      <c r="B5" s="16">
        <v>48481.196893187116</v>
      </c>
      <c r="C5" s="57">
        <v>1.1200000000000001</v>
      </c>
      <c r="D5" s="16">
        <v>37584.608659590333</v>
      </c>
      <c r="E5" s="57">
        <v>1.21</v>
      </c>
      <c r="F5" s="16">
        <v>13744.360785806715</v>
      </c>
      <c r="G5" s="17">
        <v>1799.7462700213973</v>
      </c>
      <c r="H5" s="17">
        <v>2062.3160981594069</v>
      </c>
      <c r="I5" s="17">
        <v>23391.609991062091</v>
      </c>
      <c r="J5" s="17">
        <v>68658.136651855428</v>
      </c>
      <c r="K5" s="17">
        <v>13324.491909052556</v>
      </c>
      <c r="L5" s="17">
        <v>35950.424689403284</v>
      </c>
      <c r="M5" s="17">
        <v>0</v>
      </c>
      <c r="N5" s="57">
        <v>12.49</v>
      </c>
      <c r="O5" s="3">
        <v>1</v>
      </c>
      <c r="P5" s="3">
        <v>0</v>
      </c>
      <c r="Q5" s="3">
        <v>1</v>
      </c>
      <c r="R5" s="3">
        <v>0</v>
      </c>
      <c r="S5" s="3">
        <v>0</v>
      </c>
      <c r="T5" s="3">
        <v>0</v>
      </c>
      <c r="U5" s="3">
        <v>0</v>
      </c>
      <c r="V5" s="3">
        <v>76.47</v>
      </c>
      <c r="W5" s="24">
        <v>11043.57</v>
      </c>
    </row>
    <row r="6" spans="1:23" x14ac:dyDescent="0.25">
      <c r="A6">
        <v>2017</v>
      </c>
      <c r="B6" s="16">
        <v>49588.24417617944</v>
      </c>
      <c r="C6" s="57">
        <v>1.1200000000000001</v>
      </c>
      <c r="D6" s="16">
        <v>37608.952585341678</v>
      </c>
      <c r="E6" s="57">
        <v>1.1299999999999999</v>
      </c>
      <c r="F6" s="16">
        <v>13503.658329212298</v>
      </c>
      <c r="G6" s="17">
        <v>1797.3434983053332</v>
      </c>
      <c r="H6" s="17">
        <v>2047.9916023962476</v>
      </c>
      <c r="I6" s="17">
        <v>23095.516830948418</v>
      </c>
      <c r="J6" s="17">
        <v>68382.85766001993</v>
      </c>
      <c r="K6" s="17">
        <v>13266.398204923589</v>
      </c>
      <c r="L6" s="17">
        <v>35315.668893636583</v>
      </c>
      <c r="M6" s="17">
        <v>0</v>
      </c>
      <c r="N6" s="57">
        <v>12.65</v>
      </c>
      <c r="O6" s="3">
        <v>1</v>
      </c>
      <c r="P6" s="3">
        <v>0</v>
      </c>
      <c r="Q6" s="3">
        <v>1</v>
      </c>
      <c r="R6" s="3">
        <v>0</v>
      </c>
      <c r="S6" s="3">
        <v>0</v>
      </c>
      <c r="T6" s="3">
        <v>0</v>
      </c>
      <c r="U6" s="3">
        <v>0</v>
      </c>
      <c r="V6" s="3">
        <v>-25.81</v>
      </c>
      <c r="W6" s="24">
        <v>11027.94</v>
      </c>
    </row>
    <row r="7" spans="1:23" x14ac:dyDescent="0.25">
      <c r="A7">
        <v>2018</v>
      </c>
      <c r="B7" s="16">
        <v>50727.171309353398</v>
      </c>
      <c r="C7" s="57">
        <v>1.17</v>
      </c>
      <c r="D7" s="16">
        <v>37575.28364437964</v>
      </c>
      <c r="E7" s="57">
        <v>1.4</v>
      </c>
      <c r="F7" s="16">
        <v>13283.485874897029</v>
      </c>
      <c r="G7" s="17">
        <v>1814.7890191948738</v>
      </c>
      <c r="H7" s="17">
        <v>2027.8818303263449</v>
      </c>
      <c r="I7" s="17">
        <v>22776.590747906059</v>
      </c>
      <c r="J7" s="17">
        <v>67832.299676348921</v>
      </c>
      <c r="K7" s="17">
        <v>13198.532738151704</v>
      </c>
      <c r="L7" s="17">
        <v>34590.65149501017</v>
      </c>
      <c r="M7" s="17">
        <v>0</v>
      </c>
      <c r="N7" s="57">
        <v>12.81</v>
      </c>
      <c r="O7" s="3">
        <v>1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9.2899999999999991</v>
      </c>
      <c r="W7" s="24">
        <v>11393.38</v>
      </c>
    </row>
    <row r="8" spans="1:23" x14ac:dyDescent="0.25">
      <c r="A8">
        <v>2019</v>
      </c>
      <c r="B8" s="16">
        <v>51805.160630700761</v>
      </c>
      <c r="C8" s="57">
        <v>1.24</v>
      </c>
      <c r="D8" s="16">
        <v>37575.603570143256</v>
      </c>
      <c r="E8" s="57">
        <v>1.18</v>
      </c>
      <c r="F8" s="16">
        <v>13076.986572521979</v>
      </c>
      <c r="G8" s="17">
        <v>1831.743004966469</v>
      </c>
      <c r="H8" s="17">
        <v>2010.6549527393772</v>
      </c>
      <c r="I8" s="17">
        <v>22495.575195813992</v>
      </c>
      <c r="J8" s="17">
        <v>65556.909801103451</v>
      </c>
      <c r="K8" s="17">
        <v>13131.277492535261</v>
      </c>
      <c r="L8" s="17">
        <v>34131.887916669919</v>
      </c>
      <c r="M8" s="17">
        <v>0</v>
      </c>
      <c r="N8" s="57">
        <v>13.07</v>
      </c>
      <c r="O8" s="3">
        <v>1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63.93</v>
      </c>
      <c r="W8" s="24">
        <v>11650.83</v>
      </c>
    </row>
    <row r="9" spans="1:23" x14ac:dyDescent="0.25">
      <c r="A9">
        <v>2020</v>
      </c>
      <c r="B9" s="16">
        <v>52512.255396569737</v>
      </c>
      <c r="C9" s="57">
        <v>1.1200000000000001</v>
      </c>
      <c r="D9" s="16">
        <v>37555.805670133181</v>
      </c>
      <c r="E9" s="57">
        <v>1.19</v>
      </c>
      <c r="F9" s="16">
        <v>12846.294860302349</v>
      </c>
      <c r="G9" s="17">
        <v>1843.8358675580043</v>
      </c>
      <c r="H9" s="17">
        <v>1999.9920909279779</v>
      </c>
      <c r="I9" s="17">
        <v>22293.101907039149</v>
      </c>
      <c r="J9" s="17">
        <v>63626.926641002625</v>
      </c>
      <c r="K9" s="17">
        <v>13151.901680106634</v>
      </c>
      <c r="L9" s="17">
        <v>34564.747217382304</v>
      </c>
      <c r="M9" s="17">
        <v>0</v>
      </c>
      <c r="N9" s="57">
        <v>12.82</v>
      </c>
      <c r="O9" s="3">
        <v>1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-11.48</v>
      </c>
      <c r="W9" s="24">
        <v>10739.14</v>
      </c>
    </row>
    <row r="10" spans="1:23" x14ac:dyDescent="0.25">
      <c r="A10">
        <v>2021</v>
      </c>
      <c r="B10" s="16">
        <v>53844.736263640982</v>
      </c>
      <c r="C10" s="57">
        <v>1.1000000000000001</v>
      </c>
      <c r="D10" s="16">
        <v>37344.641564758553</v>
      </c>
      <c r="E10" s="57">
        <v>1.34</v>
      </c>
      <c r="F10" s="16">
        <v>12622.727589272166</v>
      </c>
      <c r="G10" s="17">
        <v>1877.2970187387573</v>
      </c>
      <c r="H10" s="17">
        <v>1988.858758002764</v>
      </c>
      <c r="I10" s="17">
        <v>22086.293738211025</v>
      </c>
      <c r="J10" s="17">
        <v>62004.886000397477</v>
      </c>
      <c r="K10" s="17">
        <v>13187.273268481455</v>
      </c>
      <c r="L10" s="17">
        <v>34504.094041123913</v>
      </c>
      <c r="M10" s="17">
        <v>0</v>
      </c>
      <c r="N10" s="57">
        <v>13.35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  <c r="T10" s="3">
        <v>1</v>
      </c>
      <c r="U10" s="3">
        <v>0</v>
      </c>
      <c r="V10" s="3">
        <v>-27.5</v>
      </c>
      <c r="W10" s="24">
        <v>11266.11</v>
      </c>
    </row>
    <row r="11" spans="1:23" x14ac:dyDescent="0.25">
      <c r="A11">
        <v>2022</v>
      </c>
      <c r="B11" s="16">
        <v>55178.972325208648</v>
      </c>
      <c r="C11" s="57">
        <v>1.1399999999999999</v>
      </c>
      <c r="D11" s="16">
        <v>37151.34420949778</v>
      </c>
      <c r="E11" s="57">
        <v>1.49</v>
      </c>
      <c r="F11" s="16">
        <v>12409.666258376985</v>
      </c>
      <c r="G11" s="17">
        <v>1917.9789813733646</v>
      </c>
      <c r="H11" s="17">
        <v>1961.763733210232</v>
      </c>
      <c r="I11" s="17">
        <v>21661.226311912604</v>
      </c>
      <c r="J11" s="17">
        <v>59901.729155099201</v>
      </c>
      <c r="K11" s="17">
        <v>13179.750456017831</v>
      </c>
      <c r="L11" s="17">
        <v>33990.1552937706</v>
      </c>
      <c r="M11" s="17">
        <v>0</v>
      </c>
      <c r="N11" s="57">
        <v>13.92</v>
      </c>
      <c r="O11" s="3">
        <v>1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12</v>
      </c>
      <c r="V11" s="3">
        <v>7.78</v>
      </c>
      <c r="W11" s="24">
        <v>12405.73</v>
      </c>
    </row>
    <row r="12" spans="1:23" x14ac:dyDescent="0.25">
      <c r="A12">
        <v>2023</v>
      </c>
      <c r="B12" s="16">
        <v>55887.663197476337</v>
      </c>
      <c r="C12" s="57">
        <v>1.19</v>
      </c>
      <c r="D12" s="16">
        <v>36932.709175462529</v>
      </c>
      <c r="E12" s="57">
        <v>1.63</v>
      </c>
      <c r="F12" s="16">
        <v>12216.065958445106</v>
      </c>
      <c r="G12" s="17">
        <v>1934.9262961440611</v>
      </c>
      <c r="H12" s="17">
        <v>1929.9488887682601</v>
      </c>
      <c r="I12" s="17">
        <v>21229.813015466883</v>
      </c>
      <c r="J12" s="17">
        <v>58305.096939831266</v>
      </c>
      <c r="K12" s="17">
        <v>13137.563848090011</v>
      </c>
      <c r="L12" s="17">
        <v>33396.565842236989</v>
      </c>
      <c r="M12" s="17">
        <v>0</v>
      </c>
      <c r="N12" s="57">
        <v>14.2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12</v>
      </c>
      <c r="V12" s="3">
        <v>-45.72</v>
      </c>
      <c r="W12" s="24">
        <v>12626.6</v>
      </c>
    </row>
    <row r="13" spans="1:23" x14ac:dyDescent="0.25">
      <c r="A13">
        <v>2024</v>
      </c>
      <c r="B13" s="16">
        <v>56807.58506361067</v>
      </c>
      <c r="C13" s="57">
        <v>1.27</v>
      </c>
      <c r="D13" s="16">
        <v>36758.684453093185</v>
      </c>
      <c r="E13" s="57">
        <v>1.38</v>
      </c>
      <c r="F13" s="16">
        <v>11963.191357457172</v>
      </c>
      <c r="G13" s="17">
        <v>1962.721234797679</v>
      </c>
      <c r="H13" s="17">
        <v>1917.5164342547382</v>
      </c>
      <c r="I13" s="17">
        <v>21021.940558175342</v>
      </c>
      <c r="J13" s="17">
        <v>57077.234391555023</v>
      </c>
      <c r="K13" s="17">
        <v>13164.301397852811</v>
      </c>
      <c r="L13" s="17">
        <v>33071.893194342192</v>
      </c>
      <c r="M13" s="17">
        <v>0</v>
      </c>
      <c r="N13" s="57">
        <v>14.26</v>
      </c>
      <c r="O13" s="3">
        <v>1</v>
      </c>
      <c r="P13" s="3">
        <v>0</v>
      </c>
      <c r="Q13" s="3">
        <v>1</v>
      </c>
      <c r="R13" s="3">
        <v>0</v>
      </c>
      <c r="S13" s="3">
        <v>0</v>
      </c>
      <c r="T13" s="3">
        <v>0</v>
      </c>
      <c r="U13" s="3">
        <v>12</v>
      </c>
      <c r="V13" s="3">
        <v>83.48</v>
      </c>
      <c r="W13" s="24">
        <v>12757.46</v>
      </c>
    </row>
    <row r="14" spans="1:23" x14ac:dyDescent="0.25">
      <c r="A14">
        <v>2025</v>
      </c>
      <c r="B14" s="16">
        <v>57577.912168952935</v>
      </c>
      <c r="C14" s="57">
        <v>1.26</v>
      </c>
      <c r="D14" s="16">
        <v>36585.849164554507</v>
      </c>
      <c r="E14" s="57">
        <v>1.42</v>
      </c>
      <c r="F14" s="16">
        <v>11715.551302847942</v>
      </c>
      <c r="G14" s="17">
        <v>1985.9969305796947</v>
      </c>
      <c r="H14" s="17">
        <v>1910.6737524930747</v>
      </c>
      <c r="I14" s="17">
        <v>20883.967820979782</v>
      </c>
      <c r="J14" s="17">
        <v>56126.416365599514</v>
      </c>
      <c r="K14" s="17">
        <v>13236.188303604471</v>
      </c>
      <c r="L14" s="17">
        <v>32909.219744186696</v>
      </c>
      <c r="M14" s="17">
        <v>0</v>
      </c>
      <c r="N14" s="57">
        <v>14.35</v>
      </c>
      <c r="O14" s="3">
        <v>1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12</v>
      </c>
      <c r="V14" s="3">
        <v>0</v>
      </c>
      <c r="W14" s="24">
        <v>12702.98</v>
      </c>
    </row>
    <row r="15" spans="1:23" x14ac:dyDescent="0.25">
      <c r="A15">
        <v>2026</v>
      </c>
      <c r="B15" s="16">
        <v>58145.385828189013</v>
      </c>
      <c r="C15" s="57">
        <v>1.27</v>
      </c>
      <c r="D15" s="16">
        <v>36441.483396869698</v>
      </c>
      <c r="E15" s="57">
        <v>1.45</v>
      </c>
      <c r="F15" s="16">
        <v>11473.03743863511</v>
      </c>
      <c r="G15" s="17">
        <v>2005.9679109024855</v>
      </c>
      <c r="H15" s="17">
        <v>1903.8036607041072</v>
      </c>
      <c r="I15" s="17">
        <v>20754.494050066474</v>
      </c>
      <c r="J15" s="17">
        <v>55348.29710971516</v>
      </c>
      <c r="K15" s="17">
        <v>13307.316750471555</v>
      </c>
      <c r="L15" s="17">
        <v>32782.763486714292</v>
      </c>
      <c r="M15" s="17">
        <v>0</v>
      </c>
      <c r="N15" s="57">
        <v>14.47</v>
      </c>
      <c r="O15" s="3">
        <v>1</v>
      </c>
      <c r="P15" s="3">
        <v>0</v>
      </c>
      <c r="Q15" s="3">
        <v>1</v>
      </c>
      <c r="R15" s="3">
        <v>0</v>
      </c>
      <c r="S15" s="3">
        <v>0</v>
      </c>
      <c r="T15" s="3">
        <v>0</v>
      </c>
      <c r="U15" s="3">
        <v>12</v>
      </c>
      <c r="V15" s="3">
        <v>0</v>
      </c>
      <c r="W15" s="24">
        <v>12780.49</v>
      </c>
    </row>
    <row r="16" spans="1:23" x14ac:dyDescent="0.25">
      <c r="A16">
        <v>2027</v>
      </c>
      <c r="B16" s="16">
        <v>58629.478322401956</v>
      </c>
      <c r="C16" s="57">
        <v>1.28</v>
      </c>
      <c r="D16" s="16">
        <v>36322.649030526045</v>
      </c>
      <c r="E16" s="57">
        <v>1.49</v>
      </c>
      <c r="F16" s="16">
        <v>11095.180500841794</v>
      </c>
      <c r="G16" s="17">
        <v>2045.6419138064036</v>
      </c>
      <c r="H16" s="17">
        <v>1893.7074076257009</v>
      </c>
      <c r="I16" s="17">
        <v>20600.195057120494</v>
      </c>
      <c r="J16" s="17">
        <v>54686.592686724376</v>
      </c>
      <c r="K16" s="17">
        <v>13367.647030150551</v>
      </c>
      <c r="L16" s="17">
        <v>32673.989380544506</v>
      </c>
      <c r="M16" s="17">
        <v>0</v>
      </c>
      <c r="N16" s="57">
        <v>14.64</v>
      </c>
      <c r="O16" s="3">
        <v>1</v>
      </c>
      <c r="P16" s="3">
        <v>0</v>
      </c>
      <c r="Q16" s="3">
        <v>1</v>
      </c>
      <c r="R16" s="3">
        <v>0</v>
      </c>
      <c r="S16" s="3">
        <v>0</v>
      </c>
      <c r="T16" s="3">
        <v>0</v>
      </c>
      <c r="U16" s="3">
        <v>12</v>
      </c>
      <c r="V16" s="3">
        <v>0</v>
      </c>
      <c r="W16" s="24">
        <v>12877.73</v>
      </c>
    </row>
    <row r="17" spans="1:23" x14ac:dyDescent="0.25">
      <c r="A17">
        <v>2028</v>
      </c>
      <c r="B17" s="16">
        <v>59031.46194153429</v>
      </c>
      <c r="C17" s="57">
        <v>1.3</v>
      </c>
      <c r="D17" s="16">
        <v>36211.564375219292</v>
      </c>
      <c r="E17" s="57">
        <v>1.53</v>
      </c>
      <c r="F17" s="16">
        <v>10743.7392062201</v>
      </c>
      <c r="G17" s="17">
        <v>2082.1419112535864</v>
      </c>
      <c r="H17" s="17">
        <v>1882.2030116243257</v>
      </c>
      <c r="I17" s="17">
        <v>20438.487260431182</v>
      </c>
      <c r="J17" s="17">
        <v>54117.900557803259</v>
      </c>
      <c r="K17" s="17">
        <v>13450.73680571833</v>
      </c>
      <c r="L17" s="17">
        <v>32553.798755294945</v>
      </c>
      <c r="M17" s="17">
        <v>0</v>
      </c>
      <c r="N17" s="57">
        <v>14.91</v>
      </c>
      <c r="O17" s="3">
        <v>1</v>
      </c>
      <c r="P17" s="3">
        <v>0</v>
      </c>
      <c r="Q17" s="3">
        <v>1</v>
      </c>
      <c r="R17" s="3">
        <v>0</v>
      </c>
      <c r="S17" s="3">
        <v>0</v>
      </c>
      <c r="T17" s="3">
        <v>0</v>
      </c>
      <c r="U17" s="3">
        <v>12</v>
      </c>
      <c r="V17" s="3">
        <v>0</v>
      </c>
      <c r="W17" s="24">
        <v>13076.76</v>
      </c>
    </row>
    <row r="18" spans="1:23" x14ac:dyDescent="0.25">
      <c r="A18">
        <v>2029</v>
      </c>
      <c r="B18" s="16">
        <v>59342.277151965187</v>
      </c>
      <c r="C18" s="57">
        <v>1.31</v>
      </c>
      <c r="D18" s="16">
        <v>36106.64297258031</v>
      </c>
      <c r="E18" s="57">
        <v>1.58</v>
      </c>
      <c r="F18" s="16">
        <v>10417.310159262915</v>
      </c>
      <c r="G18" s="17">
        <v>2115.0664337203752</v>
      </c>
      <c r="H18" s="17">
        <v>1870.4000153749041</v>
      </c>
      <c r="I18" s="17">
        <v>20280.788084561802</v>
      </c>
      <c r="J18" s="17">
        <v>53633.63057676184</v>
      </c>
      <c r="K18" s="17">
        <v>13533.16662038558</v>
      </c>
      <c r="L18" s="17">
        <v>32447.838177992468</v>
      </c>
      <c r="M18" s="17">
        <v>0</v>
      </c>
      <c r="N18" s="57">
        <v>15.14</v>
      </c>
      <c r="O18" s="3">
        <v>1</v>
      </c>
      <c r="P18" s="3">
        <v>0</v>
      </c>
      <c r="Q18" s="3">
        <v>1</v>
      </c>
      <c r="R18" s="3">
        <v>0</v>
      </c>
      <c r="S18" s="3">
        <v>0</v>
      </c>
      <c r="T18" s="3">
        <v>0</v>
      </c>
      <c r="U18" s="3">
        <v>12</v>
      </c>
      <c r="V18" s="3">
        <v>0</v>
      </c>
      <c r="W18" s="24">
        <v>13219.82</v>
      </c>
    </row>
    <row r="19" spans="1:23" x14ac:dyDescent="0.25">
      <c r="A19">
        <v>2030</v>
      </c>
      <c r="B19" s="16">
        <v>60150.80191411847</v>
      </c>
      <c r="C19" s="57">
        <v>1.33</v>
      </c>
      <c r="D19" s="16">
        <v>35993.662022129123</v>
      </c>
      <c r="E19" s="57">
        <v>1.62</v>
      </c>
      <c r="F19" s="16">
        <v>10096.469037899666</v>
      </c>
      <c r="G19" s="17">
        <v>2130.1963989992728</v>
      </c>
      <c r="H19" s="17">
        <v>1859.006444945639</v>
      </c>
      <c r="I19" s="17">
        <v>20116.253089005146</v>
      </c>
      <c r="J19" s="17">
        <v>52641.42115033805</v>
      </c>
      <c r="K19" s="17">
        <v>13630.57114804081</v>
      </c>
      <c r="L19" s="17">
        <v>32358.039813432304</v>
      </c>
      <c r="M19" s="17">
        <v>0</v>
      </c>
      <c r="N19" s="57">
        <v>15.41</v>
      </c>
      <c r="O19" s="3">
        <v>1</v>
      </c>
      <c r="P19" s="3">
        <v>0</v>
      </c>
      <c r="Q19" s="3">
        <v>1</v>
      </c>
      <c r="R19" s="3">
        <v>0</v>
      </c>
      <c r="S19" s="3">
        <v>0</v>
      </c>
      <c r="T19" s="3">
        <v>0</v>
      </c>
      <c r="U19" s="3">
        <v>12</v>
      </c>
      <c r="V19" s="3">
        <v>0</v>
      </c>
      <c r="W19" s="24">
        <v>13420.74</v>
      </c>
    </row>
    <row r="20" spans="1:23" x14ac:dyDescent="0.25">
      <c r="A20">
        <v>2031</v>
      </c>
      <c r="B20" s="16">
        <v>60999.794955948979</v>
      </c>
      <c r="C20" s="57">
        <v>1.34</v>
      </c>
      <c r="D20" s="16">
        <v>35892.467842160993</v>
      </c>
      <c r="E20" s="57">
        <v>1.66</v>
      </c>
      <c r="F20" s="16">
        <v>9797.5530034357344</v>
      </c>
      <c r="G20" s="17">
        <v>2144.5226709445656</v>
      </c>
      <c r="H20" s="17">
        <v>1847.6424328261039</v>
      </c>
      <c r="I20" s="17">
        <v>19973.876798678077</v>
      </c>
      <c r="J20" s="17">
        <v>51683.428093747127</v>
      </c>
      <c r="K20" s="17">
        <v>13725.081664467445</v>
      </c>
      <c r="L20" s="17">
        <v>32283.075502717402</v>
      </c>
      <c r="M20" s="17">
        <v>0</v>
      </c>
      <c r="N20" s="57">
        <v>15.58</v>
      </c>
      <c r="O20" s="3">
        <v>1</v>
      </c>
      <c r="P20" s="3">
        <v>0</v>
      </c>
      <c r="Q20" s="3">
        <v>1</v>
      </c>
      <c r="R20" s="3">
        <v>0</v>
      </c>
      <c r="S20" s="3">
        <v>0</v>
      </c>
      <c r="T20" s="3">
        <v>0</v>
      </c>
      <c r="U20" s="3">
        <v>12</v>
      </c>
      <c r="V20" s="3">
        <v>0</v>
      </c>
      <c r="W20" s="24">
        <v>13535.57</v>
      </c>
    </row>
    <row r="21" spans="1:23" x14ac:dyDescent="0.25">
      <c r="A21">
        <v>2032</v>
      </c>
      <c r="B21" s="16">
        <v>61767.882495508959</v>
      </c>
      <c r="C21" s="57">
        <v>1.36</v>
      </c>
      <c r="D21" s="16">
        <v>35810.414814777367</v>
      </c>
      <c r="E21" s="57">
        <v>1.69</v>
      </c>
      <c r="F21" s="16">
        <v>9519.0623337010984</v>
      </c>
      <c r="G21" s="17">
        <v>2157.1110408364602</v>
      </c>
      <c r="H21" s="17">
        <v>1835.9185978563189</v>
      </c>
      <c r="I21" s="17">
        <v>19830.909201862138</v>
      </c>
      <c r="J21" s="17">
        <v>50798.520830160909</v>
      </c>
      <c r="K21" s="17">
        <v>13831.031651200794</v>
      </c>
      <c r="L21" s="17">
        <v>32213.412404384992</v>
      </c>
      <c r="M21" s="17">
        <v>0</v>
      </c>
      <c r="N21" s="57">
        <v>15.79</v>
      </c>
      <c r="O21" s="3">
        <v>1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12</v>
      </c>
      <c r="V21" s="3">
        <v>0</v>
      </c>
      <c r="W21" s="24">
        <v>13699.84</v>
      </c>
    </row>
    <row r="22" spans="1:23" x14ac:dyDescent="0.25">
      <c r="A22">
        <v>2033</v>
      </c>
      <c r="B22" s="16">
        <v>62464.566319741374</v>
      </c>
      <c r="C22" s="57">
        <v>1.36</v>
      </c>
      <c r="D22" s="16">
        <v>35739.083870722847</v>
      </c>
      <c r="E22" s="57">
        <v>1.73</v>
      </c>
      <c r="F22" s="16">
        <v>9259.6534349464619</v>
      </c>
      <c r="G22" s="17">
        <v>2168.8003937567296</v>
      </c>
      <c r="H22" s="17">
        <v>1823.8102631402478</v>
      </c>
      <c r="I22" s="17">
        <v>19687.605725940582</v>
      </c>
      <c r="J22" s="17">
        <v>49987.169823217635</v>
      </c>
      <c r="K22" s="17">
        <v>13934.366330683149</v>
      </c>
      <c r="L22" s="17">
        <v>32148.649488965621</v>
      </c>
      <c r="M22" s="17">
        <v>0</v>
      </c>
      <c r="N22" s="57">
        <v>15.92</v>
      </c>
      <c r="O22" s="3">
        <v>1</v>
      </c>
      <c r="P22" s="3">
        <v>0</v>
      </c>
      <c r="Q22" s="3">
        <v>1</v>
      </c>
      <c r="R22" s="3">
        <v>0</v>
      </c>
      <c r="S22" s="3">
        <v>0</v>
      </c>
      <c r="T22" s="3">
        <v>0</v>
      </c>
      <c r="U22" s="3">
        <v>12</v>
      </c>
      <c r="V22" s="3">
        <v>0</v>
      </c>
      <c r="W22" s="24">
        <v>13775.69</v>
      </c>
    </row>
    <row r="23" spans="1:23" ht="15.75" thickBot="1" x14ac:dyDescent="0.3">
      <c r="A23">
        <v>2034</v>
      </c>
      <c r="B23" s="18">
        <v>63121.324000775225</v>
      </c>
      <c r="C23" s="58">
        <v>1.37</v>
      </c>
      <c r="D23" s="18">
        <v>35681.705113701566</v>
      </c>
      <c r="E23" s="58">
        <v>1.77</v>
      </c>
      <c r="F23" s="18">
        <v>9018.1454466561809</v>
      </c>
      <c r="G23" s="19">
        <v>2179.1975977799043</v>
      </c>
      <c r="H23" s="19">
        <v>1808.4149581296358</v>
      </c>
      <c r="I23" s="19">
        <v>19510.197921635419</v>
      </c>
      <c r="J23" s="19">
        <v>49206.017941883707</v>
      </c>
      <c r="K23" s="19">
        <v>14037.778074536844</v>
      </c>
      <c r="L23" s="19">
        <v>32034.261482920912</v>
      </c>
      <c r="M23" s="19">
        <v>0</v>
      </c>
      <c r="N23" s="58">
        <v>16.100000000000001</v>
      </c>
      <c r="O23" s="3">
        <v>1</v>
      </c>
      <c r="P23" s="3">
        <v>0</v>
      </c>
      <c r="Q23" s="3">
        <v>1</v>
      </c>
      <c r="R23" s="3">
        <v>0</v>
      </c>
      <c r="S23" s="3">
        <v>0</v>
      </c>
      <c r="T23" s="3">
        <v>0</v>
      </c>
      <c r="U23" s="3">
        <v>12</v>
      </c>
      <c r="V23" s="3">
        <v>0</v>
      </c>
      <c r="W23" s="25">
        <v>13897.47</v>
      </c>
    </row>
  </sheetData>
  <mergeCells count="4">
    <mergeCell ref="B1:C1"/>
    <mergeCell ref="D1:E1"/>
    <mergeCell ref="F1:N1"/>
    <mergeCell ref="O1:V1"/>
  </mergeCells>
  <pageMargins left="0.7" right="0.7" top="0.75" bottom="0.75" header="0.3" footer="0.3"/>
  <pageSetup scale="68" orientation="landscape" horizontalDpi="90" verticalDpi="90" r:id="rId1"/>
  <colBreaks count="3" manualBreakCount="3">
    <brk id="7" max="1048575" man="1"/>
    <brk id="14" max="1048575" man="1"/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23"/>
  <sheetViews>
    <sheetView view="pageBreakPreview" zoomScale="85" zoomScaleNormal="100" zoomScaleSheetLayoutView="85" workbookViewId="0">
      <pane xSplit="1" ySplit="1" topLeftCell="L2" activePane="bottomRight" state="frozen"/>
      <selection pane="topRight" activeCell="B1" sqref="B1"/>
      <selection pane="bottomLeft" activeCell="A2" sqref="A2"/>
      <selection pane="bottomRight" activeCell="A2" sqref="A2:A22"/>
    </sheetView>
  </sheetViews>
  <sheetFormatPr defaultRowHeight="15" x14ac:dyDescent="0.25"/>
  <cols>
    <col min="1" max="1" width="7" customWidth="1"/>
    <col min="2" max="2" width="20.7109375" customWidth="1"/>
    <col min="3" max="4" width="20.140625" customWidth="1"/>
    <col min="6" max="6" width="10.140625" bestFit="1" customWidth="1"/>
    <col min="8" max="8" width="11.5703125" bestFit="1" customWidth="1"/>
    <col min="18" max="18" width="11.140625" bestFit="1" customWidth="1"/>
    <col min="20" max="20" width="11.42578125" bestFit="1" customWidth="1"/>
    <col min="24" max="24" width="11.140625" customWidth="1"/>
    <col min="25" max="25" width="12.140625" customWidth="1"/>
    <col min="26" max="26" width="11.5703125" customWidth="1"/>
    <col min="27" max="27" width="10.28515625" customWidth="1"/>
    <col min="29" max="29" width="11.28515625" bestFit="1" customWidth="1"/>
    <col min="30" max="30" width="11.7109375" bestFit="1" customWidth="1"/>
    <col min="35" max="35" width="10.85546875" customWidth="1"/>
  </cols>
  <sheetData>
    <row r="1" spans="1:43" ht="15.75" thickBot="1" x14ac:dyDescent="0.3">
      <c r="A1" s="61" t="s">
        <v>0</v>
      </c>
      <c r="B1" s="61" t="s">
        <v>72</v>
      </c>
      <c r="C1" s="61" t="s">
        <v>73</v>
      </c>
      <c r="D1" s="61" t="s">
        <v>74</v>
      </c>
      <c r="F1" s="8" t="s">
        <v>13</v>
      </c>
      <c r="G1" s="8" t="s">
        <v>14</v>
      </c>
      <c r="H1" s="8" t="s">
        <v>15</v>
      </c>
      <c r="I1" s="10" t="s">
        <v>75</v>
      </c>
      <c r="J1" s="10">
        <v>45558</v>
      </c>
      <c r="K1" s="8" t="s">
        <v>76</v>
      </c>
      <c r="L1" s="10">
        <v>45221</v>
      </c>
      <c r="M1" s="54" t="s">
        <v>102</v>
      </c>
      <c r="N1" s="54" t="s">
        <v>103</v>
      </c>
      <c r="O1" s="54" t="s">
        <v>114</v>
      </c>
      <c r="P1" s="8" t="s">
        <v>16</v>
      </c>
      <c r="R1" s="8" t="s">
        <v>10</v>
      </c>
      <c r="S1" s="8" t="s">
        <v>11</v>
      </c>
      <c r="T1" s="8" t="s">
        <v>9</v>
      </c>
      <c r="U1" s="10" t="s">
        <v>77</v>
      </c>
      <c r="V1" s="10" t="s">
        <v>78</v>
      </c>
      <c r="W1" s="8" t="s">
        <v>79</v>
      </c>
      <c r="X1" s="8" t="s">
        <v>108</v>
      </c>
      <c r="Y1" s="55" t="s">
        <v>104</v>
      </c>
      <c r="Z1" s="55" t="s">
        <v>105</v>
      </c>
      <c r="AA1" s="55" t="s">
        <v>116</v>
      </c>
      <c r="AB1" s="8" t="s">
        <v>17</v>
      </c>
      <c r="AC1" s="12"/>
      <c r="AD1" s="11" t="s">
        <v>23</v>
      </c>
      <c r="AE1" s="12"/>
      <c r="AF1" s="69" t="s">
        <v>12</v>
      </c>
      <c r="AG1" s="69"/>
      <c r="AH1" s="69"/>
      <c r="AI1" s="69"/>
      <c r="AJ1" s="69"/>
      <c r="AK1" s="69"/>
      <c r="AL1" s="69"/>
      <c r="AM1" s="69"/>
      <c r="AN1" s="69"/>
    </row>
    <row r="2" spans="1:43" ht="45" x14ac:dyDescent="0.25">
      <c r="A2" s="62">
        <v>2014</v>
      </c>
      <c r="B2" s="63">
        <f>SUM(Inputs!B3:B3)</f>
        <v>47573.068653547758</v>
      </c>
      <c r="C2" s="63">
        <f>SUM(Inputs!D3:D3)</f>
        <v>37939.805532502818</v>
      </c>
      <c r="D2" s="63">
        <f>SUM(Inputs!F3:M3)</f>
        <v>161822.09673578967</v>
      </c>
      <c r="F2" s="63">
        <f>B2*Inputs!C3*0.07</f>
        <v>3729.7285824381447</v>
      </c>
      <c r="G2" s="63">
        <f>C2*Inputs!E3*0.035</f>
        <v>1301.3353297648466</v>
      </c>
      <c r="H2" s="63">
        <f>D2*Inputs!N3*0.005</f>
        <v>9935.8767395774867</v>
      </c>
      <c r="I2">
        <f>Inputs!O3</f>
        <v>1</v>
      </c>
      <c r="J2">
        <f>Inputs!P3</f>
        <v>0</v>
      </c>
      <c r="K2">
        <f>Inputs!Q3</f>
        <v>1</v>
      </c>
      <c r="L2">
        <f>Inputs!R3</f>
        <v>0</v>
      </c>
      <c r="M2">
        <f>Inputs!S3</f>
        <v>0</v>
      </c>
      <c r="N2">
        <f>Inputs!T3</f>
        <v>0</v>
      </c>
      <c r="O2">
        <f>Inputs!U3</f>
        <v>0</v>
      </c>
      <c r="P2">
        <f>Inputs!V3</f>
        <v>0</v>
      </c>
      <c r="R2" s="9">
        <f t="shared" ref="R2:R22" si="0">F2*AG$3</f>
        <v>3192.6476665670516</v>
      </c>
      <c r="S2" s="9">
        <f t="shared" ref="S2:S22" si="1">G2*AH$3</f>
        <v>429.44065882239943</v>
      </c>
      <c r="T2" s="9">
        <f t="shared" ref="T2:T22" si="2">H2*AI$3</f>
        <v>7223.3823896728327</v>
      </c>
      <c r="U2" s="9">
        <f t="shared" ref="U2:U22" si="3">I2*AJ$3</f>
        <v>100.09399999999999</v>
      </c>
      <c r="V2" s="9">
        <f t="shared" ref="V2:V22" si="4">J2*AK$3</f>
        <v>0</v>
      </c>
      <c r="W2" s="9">
        <f t="shared" ref="W2:W22" si="5">K2*AL$3</f>
        <v>-114.494</v>
      </c>
      <c r="X2" s="9">
        <f t="shared" ref="X2:X22" si="6">L2*AO$3</f>
        <v>0</v>
      </c>
      <c r="Y2" s="9">
        <f t="shared" ref="Y2:Y22" si="7">M2*AM$3</f>
        <v>0</v>
      </c>
      <c r="Z2" s="9">
        <f t="shared" ref="Z2:Z22" si="8">N2*AN$3</f>
        <v>0</v>
      </c>
      <c r="AA2" s="9">
        <f>O2*AP$3</f>
        <v>0</v>
      </c>
      <c r="AB2" s="9">
        <f>P2</f>
        <v>0</v>
      </c>
      <c r="AC2" s="9"/>
      <c r="AD2" s="26">
        <f t="shared" ref="AD2:AD22" si="9">SUM(R2:AB2)</f>
        <v>10831.070715062282</v>
      </c>
      <c r="AE2" s="9"/>
      <c r="AF2" s="47" t="s">
        <v>2</v>
      </c>
      <c r="AG2" s="48" t="s">
        <v>67</v>
      </c>
      <c r="AH2" s="48" t="s">
        <v>68</v>
      </c>
      <c r="AI2" s="48" t="s">
        <v>69</v>
      </c>
      <c r="AJ2" s="48" t="s">
        <v>70</v>
      </c>
      <c r="AK2" s="48" t="s">
        <v>7</v>
      </c>
      <c r="AL2" s="48" t="s">
        <v>71</v>
      </c>
      <c r="AM2" s="48" t="s">
        <v>100</v>
      </c>
      <c r="AN2" s="48" t="s">
        <v>101</v>
      </c>
      <c r="AO2" s="48" t="s">
        <v>109</v>
      </c>
      <c r="AP2" s="48" t="s">
        <v>115</v>
      </c>
      <c r="AQ2" s="49" t="s">
        <v>8</v>
      </c>
    </row>
    <row r="3" spans="1:43" x14ac:dyDescent="0.25">
      <c r="A3" s="62">
        <v>2015</v>
      </c>
      <c r="B3" s="63">
        <f>SUM(Inputs!B4:B4)</f>
        <v>48045.69754081485</v>
      </c>
      <c r="C3" s="63">
        <f>SUM(Inputs!D4:D4)</f>
        <v>37744.068012370502</v>
      </c>
      <c r="D3" s="63">
        <f>SUM(Inputs!F4:M4)</f>
        <v>160330.32691074352</v>
      </c>
      <c r="F3" s="63">
        <f>B3*Inputs!C4*0.07</f>
        <v>3934.9426285927366</v>
      </c>
      <c r="G3" s="63">
        <f>C3*Inputs!E4*0.035</f>
        <v>1545.619585106572</v>
      </c>
      <c r="H3" s="63">
        <f>D3*Inputs!N4*0.005</f>
        <v>9860.3151050107281</v>
      </c>
      <c r="I3">
        <f>Inputs!O4</f>
        <v>1</v>
      </c>
      <c r="J3">
        <f>Inputs!P4</f>
        <v>0</v>
      </c>
      <c r="K3">
        <f>Inputs!Q4</f>
        <v>1</v>
      </c>
      <c r="L3">
        <f>Inputs!R4</f>
        <v>0</v>
      </c>
      <c r="M3">
        <f>Inputs!S4</f>
        <v>0</v>
      </c>
      <c r="N3">
        <f>Inputs!T4</f>
        <v>0</v>
      </c>
      <c r="O3">
        <f>Inputs!U4</f>
        <v>0</v>
      </c>
      <c r="P3">
        <f>Inputs!V4</f>
        <v>-82.11</v>
      </c>
      <c r="R3" s="9">
        <f t="shared" si="0"/>
        <v>3368.3108900753823</v>
      </c>
      <c r="S3" s="9">
        <f t="shared" si="1"/>
        <v>510.05446308516878</v>
      </c>
      <c r="T3" s="9">
        <f t="shared" si="2"/>
        <v>7168.4490813427992</v>
      </c>
      <c r="U3" s="9">
        <f t="shared" si="3"/>
        <v>100.09399999999999</v>
      </c>
      <c r="V3" s="9">
        <f t="shared" si="4"/>
        <v>0</v>
      </c>
      <c r="W3" s="9">
        <f t="shared" si="5"/>
        <v>-114.494</v>
      </c>
      <c r="X3" s="9">
        <f t="shared" si="6"/>
        <v>0</v>
      </c>
      <c r="Y3" s="9">
        <f t="shared" si="7"/>
        <v>0</v>
      </c>
      <c r="Z3" s="9">
        <f t="shared" si="8"/>
        <v>0</v>
      </c>
      <c r="AA3" s="9">
        <f t="shared" ref="AA3:AA22" si="10">O3*AP$3</f>
        <v>0</v>
      </c>
      <c r="AB3" s="9">
        <f t="shared" ref="AB3:AB22" si="11">P3</f>
        <v>-82.11</v>
      </c>
      <c r="AD3" s="26">
        <f t="shared" si="9"/>
        <v>10950.304434503349</v>
      </c>
      <c r="AE3" s="56"/>
      <c r="AF3" s="4" t="s">
        <v>3</v>
      </c>
      <c r="AG3">
        <v>0.85599999999999998</v>
      </c>
      <c r="AH3">
        <v>0.33</v>
      </c>
      <c r="AI3">
        <v>0.72699999999999998</v>
      </c>
      <c r="AJ3">
        <v>100.09399999999999</v>
      </c>
      <c r="AK3">
        <v>156.04599999999999</v>
      </c>
      <c r="AL3">
        <v>-114.494</v>
      </c>
      <c r="AM3">
        <v>-138.36699999999999</v>
      </c>
      <c r="AN3">
        <v>-143.536</v>
      </c>
      <c r="AO3">
        <v>132.14599999999999</v>
      </c>
      <c r="AP3">
        <v>43.24</v>
      </c>
      <c r="AQ3" s="5">
        <v>0.45200000000000001</v>
      </c>
    </row>
    <row r="4" spans="1:43" x14ac:dyDescent="0.25">
      <c r="A4" s="62">
        <v>2016</v>
      </c>
      <c r="B4" s="63">
        <f>SUM(Inputs!B5:B5)</f>
        <v>48481.196893187116</v>
      </c>
      <c r="C4" s="63">
        <f>SUM(Inputs!D5:D5)</f>
        <v>37584.608659590333</v>
      </c>
      <c r="D4" s="63">
        <f>SUM(Inputs!F5:M5)</f>
        <v>158931.08639536088</v>
      </c>
      <c r="F4" s="63">
        <f>B4*Inputs!C5*0.07</f>
        <v>3800.9258364258708</v>
      </c>
      <c r="G4" s="63">
        <f>C4*Inputs!E5*0.035</f>
        <v>1591.7081767336506</v>
      </c>
      <c r="H4" s="63">
        <f>D4*Inputs!N5*0.005</f>
        <v>9925.2463453902874</v>
      </c>
      <c r="I4">
        <f>Inputs!O5</f>
        <v>1</v>
      </c>
      <c r="J4">
        <f>Inputs!P5</f>
        <v>0</v>
      </c>
      <c r="K4">
        <f>Inputs!Q5</f>
        <v>1</v>
      </c>
      <c r="L4">
        <f>Inputs!R5</f>
        <v>0</v>
      </c>
      <c r="M4">
        <f>Inputs!S5</f>
        <v>0</v>
      </c>
      <c r="N4">
        <f>Inputs!T5</f>
        <v>0</v>
      </c>
      <c r="O4">
        <f>Inputs!U5</f>
        <v>0</v>
      </c>
      <c r="P4">
        <f>Inputs!V5</f>
        <v>76.47</v>
      </c>
      <c r="R4" s="9">
        <f t="shared" si="0"/>
        <v>3253.5925159805452</v>
      </c>
      <c r="S4" s="9">
        <f t="shared" si="1"/>
        <v>525.26369832210469</v>
      </c>
      <c r="T4" s="9">
        <f t="shared" si="2"/>
        <v>7215.6540930987385</v>
      </c>
      <c r="U4" s="9">
        <f t="shared" si="3"/>
        <v>100.09399999999999</v>
      </c>
      <c r="V4" s="9">
        <f t="shared" si="4"/>
        <v>0</v>
      </c>
      <c r="W4" s="9">
        <f t="shared" si="5"/>
        <v>-114.494</v>
      </c>
      <c r="X4" s="9">
        <f t="shared" si="6"/>
        <v>0</v>
      </c>
      <c r="Y4" s="9">
        <f t="shared" si="7"/>
        <v>0</v>
      </c>
      <c r="Z4" s="9">
        <f t="shared" si="8"/>
        <v>0</v>
      </c>
      <c r="AA4" s="9">
        <f t="shared" si="10"/>
        <v>0</v>
      </c>
      <c r="AB4" s="9">
        <f t="shared" si="11"/>
        <v>76.47</v>
      </c>
      <c r="AD4" s="26">
        <f t="shared" si="9"/>
        <v>11056.580307401386</v>
      </c>
      <c r="AE4" s="56"/>
      <c r="AF4" s="4" t="s">
        <v>4</v>
      </c>
      <c r="AG4">
        <v>3.6999999999999998E-2</v>
      </c>
      <c r="AH4">
        <v>4.2000000000000003E-2</v>
      </c>
      <c r="AI4">
        <v>2.1000000000000001E-2</v>
      </c>
      <c r="AJ4">
        <v>21.292999999999999</v>
      </c>
      <c r="AK4">
        <v>45.460999999999999</v>
      </c>
      <c r="AL4">
        <v>20.103000000000002</v>
      </c>
      <c r="AM4">
        <v>38.301000000000002</v>
      </c>
      <c r="AN4">
        <v>37.948</v>
      </c>
      <c r="AO4">
        <v>39.609000000000002</v>
      </c>
      <c r="AP4">
        <v>12.364000000000001</v>
      </c>
      <c r="AQ4" s="5">
        <v>9.6000000000000002E-2</v>
      </c>
    </row>
    <row r="5" spans="1:43" x14ac:dyDescent="0.25">
      <c r="A5" s="62">
        <v>2017</v>
      </c>
      <c r="B5" s="63">
        <f>SUM(Inputs!B6:B6)</f>
        <v>49588.24417617944</v>
      </c>
      <c r="C5" s="63">
        <f>SUM(Inputs!D6:D6)</f>
        <v>37608.952585341678</v>
      </c>
      <c r="D5" s="63">
        <f>SUM(Inputs!F6:M6)</f>
        <v>157409.4350194424</v>
      </c>
      <c r="F5" s="63">
        <f>B5*Inputs!C6*0.07</f>
        <v>3887.718343412469</v>
      </c>
      <c r="G5" s="63">
        <f>C5*Inputs!E6*0.035</f>
        <v>1487.4340747502633</v>
      </c>
      <c r="H5" s="63">
        <f>D5*Inputs!N6*0.005</f>
        <v>9956.1467649797323</v>
      </c>
      <c r="I5">
        <f>Inputs!O6</f>
        <v>1</v>
      </c>
      <c r="J5">
        <f>Inputs!P6</f>
        <v>0</v>
      </c>
      <c r="K5">
        <f>Inputs!Q6</f>
        <v>1</v>
      </c>
      <c r="L5">
        <f>Inputs!R6</f>
        <v>0</v>
      </c>
      <c r="M5">
        <f>Inputs!S6</f>
        <v>0</v>
      </c>
      <c r="N5">
        <f>Inputs!T6</f>
        <v>0</v>
      </c>
      <c r="O5">
        <f>Inputs!U6</f>
        <v>0</v>
      </c>
      <c r="P5">
        <f>Inputs!V6</f>
        <v>-25.81</v>
      </c>
      <c r="R5" s="9">
        <f t="shared" si="0"/>
        <v>3327.8869019610734</v>
      </c>
      <c r="S5" s="9">
        <f t="shared" si="1"/>
        <v>490.85324466758692</v>
      </c>
      <c r="T5" s="9">
        <f t="shared" si="2"/>
        <v>7238.1186981402652</v>
      </c>
      <c r="U5" s="9">
        <f t="shared" si="3"/>
        <v>100.09399999999999</v>
      </c>
      <c r="V5" s="9">
        <f t="shared" si="4"/>
        <v>0</v>
      </c>
      <c r="W5" s="9">
        <f t="shared" si="5"/>
        <v>-114.494</v>
      </c>
      <c r="X5" s="9">
        <f t="shared" si="6"/>
        <v>0</v>
      </c>
      <c r="Y5" s="9">
        <f t="shared" si="7"/>
        <v>0</v>
      </c>
      <c r="Z5" s="9">
        <f t="shared" si="8"/>
        <v>0</v>
      </c>
      <c r="AA5" s="9">
        <f t="shared" si="10"/>
        <v>0</v>
      </c>
      <c r="AB5" s="9">
        <f t="shared" si="11"/>
        <v>-25.81</v>
      </c>
      <c r="AD5" s="26">
        <f t="shared" si="9"/>
        <v>11016.648844768924</v>
      </c>
      <c r="AE5" s="56"/>
      <c r="AF5" s="4" t="s">
        <v>5</v>
      </c>
      <c r="AG5">
        <v>23.347000000000001</v>
      </c>
      <c r="AH5">
        <v>7.7969999999999997</v>
      </c>
      <c r="AI5">
        <v>34.012999999999998</v>
      </c>
      <c r="AJ5">
        <v>4.7009999999999996</v>
      </c>
      <c r="AK5">
        <v>3.4319999999999999</v>
      </c>
      <c r="AL5">
        <v>-5.6950000000000003</v>
      </c>
      <c r="AM5">
        <v>-3.613</v>
      </c>
      <c r="AN5">
        <v>-3.782</v>
      </c>
      <c r="AO5">
        <v>3.3359999999999999</v>
      </c>
      <c r="AP5">
        <v>3.4969999999999999</v>
      </c>
      <c r="AQ5" s="5">
        <v>4.6879999999999997</v>
      </c>
    </row>
    <row r="6" spans="1:43" ht="15.75" thickBot="1" x14ac:dyDescent="0.3">
      <c r="A6" s="62">
        <v>2018</v>
      </c>
      <c r="B6" s="63">
        <f>SUM(Inputs!B7:B7)</f>
        <v>50727.171309353398</v>
      </c>
      <c r="C6" s="63">
        <f>SUM(Inputs!D7:D7)</f>
        <v>37575.28364437964</v>
      </c>
      <c r="D6" s="63">
        <f>SUM(Inputs!F7:M7)</f>
        <v>155524.2313818351</v>
      </c>
      <c r="F6" s="63">
        <f>B6*Inputs!C7*0.07</f>
        <v>4154.555330236044</v>
      </c>
      <c r="G6" s="63">
        <f>C6*Inputs!E7*0.035</f>
        <v>1841.1888985746025</v>
      </c>
      <c r="H6" s="63">
        <f>D6*Inputs!N7*0.005</f>
        <v>9961.3270200065381</v>
      </c>
      <c r="I6">
        <f>Inputs!O7</f>
        <v>1</v>
      </c>
      <c r="J6">
        <f>Inputs!P7</f>
        <v>0</v>
      </c>
      <c r="K6">
        <f>Inputs!Q7</f>
        <v>1</v>
      </c>
      <c r="L6">
        <f>Inputs!R7</f>
        <v>0</v>
      </c>
      <c r="M6">
        <f>Inputs!S7</f>
        <v>0</v>
      </c>
      <c r="N6">
        <f>Inputs!T7</f>
        <v>0</v>
      </c>
      <c r="O6">
        <f>Inputs!U7</f>
        <v>0</v>
      </c>
      <c r="P6">
        <f>Inputs!V7</f>
        <v>9.2899999999999991</v>
      </c>
      <c r="R6" s="9">
        <f t="shared" si="0"/>
        <v>3556.2993626820535</v>
      </c>
      <c r="S6" s="9">
        <f t="shared" si="1"/>
        <v>607.59233652961882</v>
      </c>
      <c r="T6" s="9">
        <f t="shared" si="2"/>
        <v>7241.8847435447533</v>
      </c>
      <c r="U6" s="9">
        <f t="shared" si="3"/>
        <v>100.09399999999999</v>
      </c>
      <c r="V6" s="9">
        <f t="shared" si="4"/>
        <v>0</v>
      </c>
      <c r="W6" s="9">
        <f t="shared" si="5"/>
        <v>-114.494</v>
      </c>
      <c r="X6" s="9">
        <f t="shared" si="6"/>
        <v>0</v>
      </c>
      <c r="Y6" s="9">
        <f t="shared" si="7"/>
        <v>0</v>
      </c>
      <c r="Z6" s="9">
        <f t="shared" si="8"/>
        <v>0</v>
      </c>
      <c r="AA6" s="9">
        <f t="shared" si="10"/>
        <v>0</v>
      </c>
      <c r="AB6" s="9">
        <f t="shared" si="11"/>
        <v>9.2899999999999991</v>
      </c>
      <c r="AD6" s="26">
        <f t="shared" si="9"/>
        <v>11400.666442756425</v>
      </c>
      <c r="AE6" s="56"/>
      <c r="AF6" s="6" t="s">
        <v>6</v>
      </c>
      <c r="AG6" s="52">
        <v>0</v>
      </c>
      <c r="AH6" s="52">
        <v>0</v>
      </c>
      <c r="AI6" s="52">
        <v>0</v>
      </c>
      <c r="AJ6" s="52">
        <v>0</v>
      </c>
      <c r="AK6" s="52">
        <v>8.9999999999999998E-4</v>
      </c>
      <c r="AL6" s="52">
        <v>0</v>
      </c>
      <c r="AM6" s="52">
        <v>5.0000000000000001E-4</v>
      </c>
      <c r="AN6" s="52">
        <v>2.9999999999999997E-4</v>
      </c>
      <c r="AO6" s="52">
        <v>1.1999999999999999E-3</v>
      </c>
      <c r="AP6" s="52">
        <v>6.9999999999999999E-4</v>
      </c>
      <c r="AQ6" s="53">
        <v>0</v>
      </c>
    </row>
    <row r="7" spans="1:43" x14ac:dyDescent="0.25">
      <c r="A7" s="62">
        <v>2019</v>
      </c>
      <c r="B7" s="63">
        <f>SUM(Inputs!B8:B8)</f>
        <v>51805.160630700761</v>
      </c>
      <c r="C7" s="63">
        <f>SUM(Inputs!D8:D8)</f>
        <v>37575.603570143256</v>
      </c>
      <c r="D7" s="63">
        <f>SUM(Inputs!F8:M8)</f>
        <v>152235.03493635042</v>
      </c>
      <c r="F7" s="63">
        <f>B7*Inputs!C8*0.07</f>
        <v>4496.6879427448266</v>
      </c>
      <c r="G7" s="63">
        <f>C7*Inputs!E8*0.035</f>
        <v>1551.8724274469164</v>
      </c>
      <c r="H7" s="63">
        <f>D7*Inputs!N8*0.005</f>
        <v>9948.5595330905016</v>
      </c>
      <c r="I7">
        <f>Inputs!O8</f>
        <v>1</v>
      </c>
      <c r="J7">
        <f>Inputs!P8</f>
        <v>0</v>
      </c>
      <c r="K7">
        <f>Inputs!Q8</f>
        <v>1</v>
      </c>
      <c r="L7">
        <f>Inputs!R8</f>
        <v>0</v>
      </c>
      <c r="M7">
        <f>Inputs!S8</f>
        <v>0</v>
      </c>
      <c r="N7">
        <f>Inputs!T8</f>
        <v>0</v>
      </c>
      <c r="O7">
        <f>Inputs!U8</f>
        <v>0</v>
      </c>
      <c r="P7">
        <f>Inputs!V8</f>
        <v>63.93</v>
      </c>
      <c r="R7" s="9">
        <f t="shared" si="0"/>
        <v>3849.1648789895717</v>
      </c>
      <c r="S7" s="9">
        <f t="shared" si="1"/>
        <v>512.11790105748241</v>
      </c>
      <c r="T7" s="9">
        <f t="shared" si="2"/>
        <v>7232.6027805567946</v>
      </c>
      <c r="U7" s="9">
        <f t="shared" si="3"/>
        <v>100.09399999999999</v>
      </c>
      <c r="V7" s="9">
        <f t="shared" si="4"/>
        <v>0</v>
      </c>
      <c r="W7" s="9">
        <f t="shared" si="5"/>
        <v>-114.494</v>
      </c>
      <c r="X7" s="9">
        <f t="shared" si="6"/>
        <v>0</v>
      </c>
      <c r="Y7" s="9">
        <f t="shared" si="7"/>
        <v>0</v>
      </c>
      <c r="Z7" s="9">
        <f t="shared" si="8"/>
        <v>0</v>
      </c>
      <c r="AA7" s="9">
        <f t="shared" si="10"/>
        <v>0</v>
      </c>
      <c r="AB7" s="9">
        <f t="shared" si="11"/>
        <v>63.93</v>
      </c>
      <c r="AD7" s="26">
        <f t="shared" si="9"/>
        <v>11643.415560603848</v>
      </c>
      <c r="AE7" s="56"/>
      <c r="AF7" s="46"/>
    </row>
    <row r="8" spans="1:43" x14ac:dyDescent="0.25">
      <c r="A8" s="62">
        <v>2020</v>
      </c>
      <c r="B8" s="63">
        <f>SUM(Inputs!B9:B9)</f>
        <v>52512.255396569737</v>
      </c>
      <c r="C8" s="63">
        <f>SUM(Inputs!D9:D9)</f>
        <v>37555.805670133181</v>
      </c>
      <c r="D8" s="63">
        <f>SUM(Inputs!F9:M9)</f>
        <v>150326.80026431906</v>
      </c>
      <c r="F8" s="63">
        <f>B8*Inputs!C9*0.07</f>
        <v>4116.9608230910681</v>
      </c>
      <c r="G8" s="63">
        <f>C8*Inputs!E9*0.035</f>
        <v>1564.1993061610469</v>
      </c>
      <c r="H8" s="63">
        <f>D8*Inputs!N9*0.005</f>
        <v>9635.947896942851</v>
      </c>
      <c r="I8">
        <f>Inputs!O9</f>
        <v>1</v>
      </c>
      <c r="J8">
        <f>Inputs!P9</f>
        <v>0</v>
      </c>
      <c r="K8">
        <f>Inputs!Q9</f>
        <v>1</v>
      </c>
      <c r="L8">
        <f>Inputs!R9</f>
        <v>0</v>
      </c>
      <c r="M8">
        <f>Inputs!S9</f>
        <v>0</v>
      </c>
      <c r="N8">
        <f>Inputs!T9</f>
        <v>0</v>
      </c>
      <c r="O8">
        <f>Inputs!U9</f>
        <v>0</v>
      </c>
      <c r="P8">
        <f>Inputs!V9</f>
        <v>-11.48</v>
      </c>
      <c r="R8" s="9">
        <f t="shared" si="0"/>
        <v>3524.1184645659541</v>
      </c>
      <c r="S8" s="9">
        <f t="shared" si="1"/>
        <v>516.18577103314556</v>
      </c>
      <c r="T8" s="9">
        <f t="shared" si="2"/>
        <v>7005.3341210774524</v>
      </c>
      <c r="U8" s="9">
        <f t="shared" si="3"/>
        <v>100.09399999999999</v>
      </c>
      <c r="V8" s="9">
        <f t="shared" si="4"/>
        <v>0</v>
      </c>
      <c r="W8" s="9">
        <f t="shared" si="5"/>
        <v>-114.494</v>
      </c>
      <c r="X8" s="9">
        <f t="shared" si="6"/>
        <v>0</v>
      </c>
      <c r="Y8" s="9">
        <f t="shared" si="7"/>
        <v>0</v>
      </c>
      <c r="Z8" s="9">
        <f t="shared" si="8"/>
        <v>0</v>
      </c>
      <c r="AA8" s="9">
        <f t="shared" si="10"/>
        <v>0</v>
      </c>
      <c r="AB8" s="9">
        <f t="shared" si="11"/>
        <v>-11.48</v>
      </c>
      <c r="AD8" s="26">
        <f t="shared" si="9"/>
        <v>11019.758356676552</v>
      </c>
      <c r="AE8" s="56"/>
      <c r="AF8" s="46"/>
    </row>
    <row r="9" spans="1:43" x14ac:dyDescent="0.25">
      <c r="A9" s="62">
        <v>2021</v>
      </c>
      <c r="B9" s="63">
        <f>SUM(Inputs!B10:B10)</f>
        <v>53844.736263640982</v>
      </c>
      <c r="C9" s="63">
        <f>SUM(Inputs!D10:D10)</f>
        <v>37344.641564758553</v>
      </c>
      <c r="D9" s="63">
        <f>SUM(Inputs!F10:M10)</f>
        <v>148271.43041422754</v>
      </c>
      <c r="F9" s="63">
        <f>B9*Inputs!C10*0.07</f>
        <v>4146.0446923003565</v>
      </c>
      <c r="G9" s="63">
        <f>C9*Inputs!E10*0.035</f>
        <v>1751.4636893871766</v>
      </c>
      <c r="H9" s="63">
        <f>D9*Inputs!N10*0.005</f>
        <v>9897.1179801496874</v>
      </c>
      <c r="I9">
        <f>Inputs!O10</f>
        <v>1</v>
      </c>
      <c r="J9">
        <f>Inputs!P10</f>
        <v>0</v>
      </c>
      <c r="K9">
        <f>Inputs!Q10</f>
        <v>1</v>
      </c>
      <c r="L9">
        <f>Inputs!R10</f>
        <v>0</v>
      </c>
      <c r="M9">
        <f>Inputs!S10</f>
        <v>1</v>
      </c>
      <c r="N9">
        <f>Inputs!T10</f>
        <v>1</v>
      </c>
      <c r="O9">
        <f>Inputs!U10</f>
        <v>0</v>
      </c>
      <c r="P9">
        <f>Inputs!V10</f>
        <v>-27.5</v>
      </c>
      <c r="R9" s="9">
        <f t="shared" si="0"/>
        <v>3549.0142566091049</v>
      </c>
      <c r="S9" s="9">
        <f t="shared" si="1"/>
        <v>577.98301749776829</v>
      </c>
      <c r="T9" s="9">
        <f t="shared" si="2"/>
        <v>7195.2047715688223</v>
      </c>
      <c r="U9" s="9">
        <f t="shared" si="3"/>
        <v>100.09399999999999</v>
      </c>
      <c r="V9" s="9">
        <f t="shared" si="4"/>
        <v>0</v>
      </c>
      <c r="W9" s="9">
        <f t="shared" si="5"/>
        <v>-114.494</v>
      </c>
      <c r="X9" s="9">
        <f t="shared" si="6"/>
        <v>0</v>
      </c>
      <c r="Y9" s="9">
        <f t="shared" si="7"/>
        <v>-138.36699999999999</v>
      </c>
      <c r="Z9" s="9">
        <f t="shared" si="8"/>
        <v>-143.536</v>
      </c>
      <c r="AA9" s="9">
        <f t="shared" si="10"/>
        <v>0</v>
      </c>
      <c r="AB9" s="9">
        <f t="shared" si="11"/>
        <v>-27.5</v>
      </c>
      <c r="AD9" s="26">
        <f t="shared" si="9"/>
        <v>10998.399045675693</v>
      </c>
      <c r="AE9" s="56"/>
      <c r="AF9" s="46"/>
      <c r="AI9" s="51"/>
    </row>
    <row r="10" spans="1:43" x14ac:dyDescent="0.25">
      <c r="A10" s="62">
        <v>2022</v>
      </c>
      <c r="B10" s="63">
        <f>SUM(Inputs!B11:B11)</f>
        <v>55178.972325208648</v>
      </c>
      <c r="C10" s="63">
        <f>SUM(Inputs!D11:D11)</f>
        <v>37151.34420949778</v>
      </c>
      <c r="D10" s="63">
        <f>SUM(Inputs!F11:M11)</f>
        <v>145022.27018976083</v>
      </c>
      <c r="F10" s="63">
        <f>B10*Inputs!C11*0.07</f>
        <v>4403.2819915516502</v>
      </c>
      <c r="G10" s="63">
        <f>C10*Inputs!E11*0.035</f>
        <v>1937.4426005253094</v>
      </c>
      <c r="H10" s="63">
        <f>D10*Inputs!N11*0.005</f>
        <v>10093.550005207355</v>
      </c>
      <c r="I10">
        <f>Inputs!O11</f>
        <v>1</v>
      </c>
      <c r="J10">
        <f>Inputs!P11</f>
        <v>0</v>
      </c>
      <c r="K10">
        <f>Inputs!Q11</f>
        <v>1</v>
      </c>
      <c r="L10">
        <f>Inputs!R11</f>
        <v>0</v>
      </c>
      <c r="M10">
        <f>Inputs!S11</f>
        <v>0</v>
      </c>
      <c r="N10">
        <f>Inputs!T11</f>
        <v>0</v>
      </c>
      <c r="O10">
        <f>Inputs!U11</f>
        <v>12</v>
      </c>
      <c r="P10">
        <f>Inputs!V11</f>
        <v>7.78</v>
      </c>
      <c r="R10" s="9">
        <f t="shared" si="0"/>
        <v>3769.2093847682127</v>
      </c>
      <c r="S10" s="9">
        <f t="shared" si="1"/>
        <v>639.35605817335215</v>
      </c>
      <c r="T10" s="9">
        <f t="shared" si="2"/>
        <v>7338.0108537857468</v>
      </c>
      <c r="U10" s="9">
        <f t="shared" si="3"/>
        <v>100.09399999999999</v>
      </c>
      <c r="V10" s="9">
        <f t="shared" si="4"/>
        <v>0</v>
      </c>
      <c r="W10" s="9">
        <f t="shared" si="5"/>
        <v>-114.494</v>
      </c>
      <c r="X10" s="9">
        <f t="shared" si="6"/>
        <v>0</v>
      </c>
      <c r="Y10" s="9">
        <f t="shared" si="7"/>
        <v>0</v>
      </c>
      <c r="Z10" s="9">
        <f t="shared" si="8"/>
        <v>0</v>
      </c>
      <c r="AA10" s="9">
        <f t="shared" si="10"/>
        <v>518.88</v>
      </c>
      <c r="AB10" s="9">
        <f t="shared" si="11"/>
        <v>7.78</v>
      </c>
      <c r="AD10" s="26">
        <f t="shared" si="9"/>
        <v>12258.83629672731</v>
      </c>
      <c r="AE10" s="56"/>
      <c r="AF10" s="46"/>
      <c r="AI10" s="51"/>
    </row>
    <row r="11" spans="1:43" x14ac:dyDescent="0.25">
      <c r="A11" s="62">
        <v>2023</v>
      </c>
      <c r="B11" s="63">
        <f>SUM(Inputs!B12:B12)</f>
        <v>55887.663197476337</v>
      </c>
      <c r="C11" s="63">
        <f>SUM(Inputs!D12:D12)</f>
        <v>36932.709175462529</v>
      </c>
      <c r="D11" s="63">
        <f>SUM(Inputs!F12:M12)</f>
        <v>142149.98078898259</v>
      </c>
      <c r="F11" s="63">
        <f>B11*Inputs!C12*0.07</f>
        <v>4655.442344349779</v>
      </c>
      <c r="G11" s="63">
        <f>C11*Inputs!E12*0.035</f>
        <v>2107.0110584601375</v>
      </c>
      <c r="H11" s="63">
        <f>D11*Inputs!N12*0.005</f>
        <v>10092.648636017764</v>
      </c>
      <c r="I11">
        <f>Inputs!O12</f>
        <v>1</v>
      </c>
      <c r="J11">
        <f>Inputs!P12</f>
        <v>1</v>
      </c>
      <c r="K11">
        <f>Inputs!Q12</f>
        <v>1</v>
      </c>
      <c r="L11">
        <f>Inputs!R12</f>
        <v>1</v>
      </c>
      <c r="M11">
        <f>Inputs!S12</f>
        <v>0</v>
      </c>
      <c r="N11">
        <f>Inputs!T12</f>
        <v>0</v>
      </c>
      <c r="O11">
        <f>Inputs!U12</f>
        <v>12</v>
      </c>
      <c r="P11">
        <f>Inputs!V12</f>
        <v>-45.72</v>
      </c>
      <c r="R11" s="9">
        <f t="shared" si="0"/>
        <v>3985.0586467634107</v>
      </c>
      <c r="S11" s="9">
        <f t="shared" si="1"/>
        <v>695.31364929184542</v>
      </c>
      <c r="T11" s="9">
        <f t="shared" si="2"/>
        <v>7337.3555583849147</v>
      </c>
      <c r="U11" s="9">
        <f t="shared" si="3"/>
        <v>100.09399999999999</v>
      </c>
      <c r="V11" s="9">
        <f t="shared" si="4"/>
        <v>156.04599999999999</v>
      </c>
      <c r="W11" s="9">
        <f t="shared" si="5"/>
        <v>-114.494</v>
      </c>
      <c r="X11" s="9">
        <f t="shared" si="6"/>
        <v>132.14599999999999</v>
      </c>
      <c r="Y11" s="9">
        <f t="shared" si="7"/>
        <v>0</v>
      </c>
      <c r="Z11" s="9">
        <f t="shared" si="8"/>
        <v>0</v>
      </c>
      <c r="AA11" s="9">
        <f t="shared" si="10"/>
        <v>518.88</v>
      </c>
      <c r="AB11" s="9">
        <f t="shared" si="11"/>
        <v>-45.72</v>
      </c>
      <c r="AD11" s="26">
        <f t="shared" si="9"/>
        <v>12764.67985444017</v>
      </c>
      <c r="AE11" s="56"/>
      <c r="AF11" s="46"/>
      <c r="AI11" s="51"/>
    </row>
    <row r="12" spans="1:43" x14ac:dyDescent="0.25">
      <c r="A12" s="62">
        <v>2024</v>
      </c>
      <c r="B12" s="63">
        <f>SUM(Inputs!B13:B13)</f>
        <v>56807.58506361067</v>
      </c>
      <c r="C12" s="63">
        <f>SUM(Inputs!D13:D13)</f>
        <v>36758.684453093185</v>
      </c>
      <c r="D12" s="63">
        <f>SUM(Inputs!F13:M13)</f>
        <v>140178.79856843496</v>
      </c>
      <c r="F12" s="63">
        <f>B12*Inputs!C13*0.07</f>
        <v>5050.1943121549893</v>
      </c>
      <c r="G12" s="63">
        <f>C12*Inputs!E13*0.035</f>
        <v>1775.4444590844009</v>
      </c>
      <c r="H12" s="63">
        <f>D12*Inputs!N13*0.005</f>
        <v>9994.7483379294117</v>
      </c>
      <c r="I12">
        <f>Inputs!O13</f>
        <v>1</v>
      </c>
      <c r="J12">
        <f>Inputs!P13</f>
        <v>0</v>
      </c>
      <c r="K12">
        <f>Inputs!Q13</f>
        <v>1</v>
      </c>
      <c r="L12">
        <f>Inputs!R13</f>
        <v>0</v>
      </c>
      <c r="M12">
        <f>Inputs!S13</f>
        <v>0</v>
      </c>
      <c r="N12">
        <f>Inputs!T13</f>
        <v>0</v>
      </c>
      <c r="O12">
        <f>Inputs!U13</f>
        <v>12</v>
      </c>
      <c r="P12">
        <f>Inputs!V13</f>
        <v>83.48</v>
      </c>
      <c r="R12" s="9">
        <f t="shared" si="0"/>
        <v>4322.9663312046705</v>
      </c>
      <c r="S12" s="9">
        <f t="shared" si="1"/>
        <v>585.89667149785237</v>
      </c>
      <c r="T12" s="9">
        <f t="shared" si="2"/>
        <v>7266.1820416746823</v>
      </c>
      <c r="U12" s="9">
        <f t="shared" si="3"/>
        <v>100.09399999999999</v>
      </c>
      <c r="V12" s="9">
        <f t="shared" si="4"/>
        <v>0</v>
      </c>
      <c r="W12" s="9">
        <f t="shared" si="5"/>
        <v>-114.494</v>
      </c>
      <c r="X12" s="9">
        <f t="shared" si="6"/>
        <v>0</v>
      </c>
      <c r="Y12" s="9">
        <f t="shared" si="7"/>
        <v>0</v>
      </c>
      <c r="Z12" s="9">
        <f t="shared" si="8"/>
        <v>0</v>
      </c>
      <c r="AA12" s="9">
        <f t="shared" si="10"/>
        <v>518.88</v>
      </c>
      <c r="AB12" s="9">
        <f t="shared" si="11"/>
        <v>83.48</v>
      </c>
      <c r="AD12" s="26">
        <f t="shared" si="9"/>
        <v>12763.005044377203</v>
      </c>
      <c r="AE12" s="56"/>
      <c r="AF12" s="46"/>
      <c r="AI12" s="51"/>
    </row>
    <row r="13" spans="1:43" x14ac:dyDescent="0.25">
      <c r="A13" s="62">
        <v>2025</v>
      </c>
      <c r="B13" s="63">
        <f>SUM(Inputs!B14:B14)</f>
        <v>57577.912168952935</v>
      </c>
      <c r="C13" s="63">
        <f>SUM(Inputs!D14:D14)</f>
        <v>36585.849164554507</v>
      </c>
      <c r="D13" s="63">
        <f>SUM(Inputs!F14:M14)</f>
        <v>138768.01422029117</v>
      </c>
      <c r="F13" s="63">
        <f>B13*Inputs!C14*0.07</f>
        <v>5078.3718533016499</v>
      </c>
      <c r="G13" s="63">
        <f>C13*Inputs!E14*0.035</f>
        <v>1818.3167034783592</v>
      </c>
      <c r="H13" s="63">
        <f>D13*Inputs!N14*0.005</f>
        <v>9956.6050203058912</v>
      </c>
      <c r="I13">
        <f>Inputs!O14</f>
        <v>1</v>
      </c>
      <c r="J13">
        <f>Inputs!P14</f>
        <v>0</v>
      </c>
      <c r="K13">
        <f>Inputs!Q14</f>
        <v>1</v>
      </c>
      <c r="L13">
        <f>Inputs!R14</f>
        <v>0</v>
      </c>
      <c r="M13">
        <f>Inputs!S14</f>
        <v>0</v>
      </c>
      <c r="N13">
        <f>Inputs!T14</f>
        <v>0</v>
      </c>
      <c r="O13">
        <f>Inputs!U14</f>
        <v>12</v>
      </c>
      <c r="P13">
        <f>Inputs!V14</f>
        <v>0</v>
      </c>
      <c r="R13" s="9">
        <f t="shared" si="0"/>
        <v>4347.0863064262121</v>
      </c>
      <c r="S13" s="9">
        <f t="shared" si="1"/>
        <v>600.04451214785854</v>
      </c>
      <c r="T13" s="9">
        <f t="shared" si="2"/>
        <v>7238.4518497623831</v>
      </c>
      <c r="U13" s="9">
        <f t="shared" si="3"/>
        <v>100.09399999999999</v>
      </c>
      <c r="V13" s="9">
        <f t="shared" si="4"/>
        <v>0</v>
      </c>
      <c r="W13" s="9">
        <f t="shared" si="5"/>
        <v>-114.494</v>
      </c>
      <c r="X13" s="9">
        <f t="shared" si="6"/>
        <v>0</v>
      </c>
      <c r="Y13" s="9">
        <f t="shared" si="7"/>
        <v>0</v>
      </c>
      <c r="Z13" s="9">
        <f t="shared" si="8"/>
        <v>0</v>
      </c>
      <c r="AA13" s="9">
        <f t="shared" si="10"/>
        <v>518.88</v>
      </c>
      <c r="AB13" s="9">
        <f t="shared" si="11"/>
        <v>0</v>
      </c>
      <c r="AD13" s="26">
        <f t="shared" si="9"/>
        <v>12690.062668336452</v>
      </c>
      <c r="AE13" s="56"/>
      <c r="AF13" s="46"/>
      <c r="AI13" s="51"/>
    </row>
    <row r="14" spans="1:43" x14ac:dyDescent="0.25">
      <c r="A14" s="62">
        <v>2026</v>
      </c>
      <c r="B14" s="63">
        <f>SUM(Inputs!B15:B15)</f>
        <v>58145.385828189013</v>
      </c>
      <c r="C14" s="63">
        <f>SUM(Inputs!D15:D15)</f>
        <v>36441.483396869698</v>
      </c>
      <c r="D14" s="63">
        <f>SUM(Inputs!F15:M15)</f>
        <v>137575.68040720918</v>
      </c>
      <c r="F14" s="63">
        <f>B14*Inputs!C15*0.07</f>
        <v>5169.1248001260037</v>
      </c>
      <c r="G14" s="63">
        <f>C14*Inputs!E15*0.035</f>
        <v>1849.4052823911375</v>
      </c>
      <c r="H14" s="63">
        <f>D14*Inputs!N15*0.005</f>
        <v>9953.6004774615849</v>
      </c>
      <c r="I14">
        <f>Inputs!O15</f>
        <v>1</v>
      </c>
      <c r="J14">
        <f>Inputs!P15</f>
        <v>0</v>
      </c>
      <c r="K14">
        <f>Inputs!Q15</f>
        <v>1</v>
      </c>
      <c r="L14">
        <f>Inputs!R15</f>
        <v>0</v>
      </c>
      <c r="M14">
        <f>Inputs!S15</f>
        <v>0</v>
      </c>
      <c r="N14">
        <f>Inputs!T15</f>
        <v>0</v>
      </c>
      <c r="O14">
        <f>Inputs!U15</f>
        <v>12</v>
      </c>
      <c r="P14">
        <f>Inputs!V15</f>
        <v>0</v>
      </c>
      <c r="R14" s="9">
        <f t="shared" si="0"/>
        <v>4424.7708289078591</v>
      </c>
      <c r="S14" s="9">
        <f t="shared" si="1"/>
        <v>610.30374318907536</v>
      </c>
      <c r="T14" s="9">
        <f t="shared" si="2"/>
        <v>7236.2675471145722</v>
      </c>
      <c r="U14" s="9">
        <f t="shared" si="3"/>
        <v>100.09399999999999</v>
      </c>
      <c r="V14" s="9">
        <f t="shared" si="4"/>
        <v>0</v>
      </c>
      <c r="W14" s="9">
        <f t="shared" si="5"/>
        <v>-114.494</v>
      </c>
      <c r="X14" s="9">
        <f t="shared" si="6"/>
        <v>0</v>
      </c>
      <c r="Y14" s="9">
        <f t="shared" si="7"/>
        <v>0</v>
      </c>
      <c r="Z14" s="9">
        <f t="shared" si="8"/>
        <v>0</v>
      </c>
      <c r="AA14" s="9">
        <f t="shared" si="10"/>
        <v>518.88</v>
      </c>
      <c r="AB14" s="9">
        <f t="shared" si="11"/>
        <v>0</v>
      </c>
      <c r="AD14" s="26">
        <f t="shared" si="9"/>
        <v>12775.822119211503</v>
      </c>
      <c r="AE14" s="56"/>
      <c r="AF14" s="46"/>
      <c r="AI14" s="51"/>
    </row>
    <row r="15" spans="1:43" x14ac:dyDescent="0.25">
      <c r="A15" s="62">
        <v>2027</v>
      </c>
      <c r="B15" s="63">
        <f>SUM(Inputs!B16:B16)</f>
        <v>58629.478322401956</v>
      </c>
      <c r="C15" s="63">
        <f>SUM(Inputs!D16:D16)</f>
        <v>36322.649030526045</v>
      </c>
      <c r="D15" s="63">
        <f>SUM(Inputs!F16:M16)</f>
        <v>136362.95397681382</v>
      </c>
      <c r="F15" s="63">
        <f>B15*Inputs!C16*0.07</f>
        <v>5253.2012576872166</v>
      </c>
      <c r="G15" s="63">
        <f>C15*Inputs!E16*0.035</f>
        <v>1894.2261469419334</v>
      </c>
      <c r="H15" s="63">
        <f>D15*Inputs!N16*0.005</f>
        <v>9981.7682311027729</v>
      </c>
      <c r="I15">
        <f>Inputs!O16</f>
        <v>1</v>
      </c>
      <c r="J15">
        <f>Inputs!P16</f>
        <v>0</v>
      </c>
      <c r="K15">
        <f>Inputs!Q16</f>
        <v>1</v>
      </c>
      <c r="L15">
        <f>Inputs!R16</f>
        <v>0</v>
      </c>
      <c r="M15">
        <f>Inputs!S16</f>
        <v>0</v>
      </c>
      <c r="N15">
        <f>Inputs!T16</f>
        <v>0</v>
      </c>
      <c r="O15">
        <f>Inputs!U16</f>
        <v>12</v>
      </c>
      <c r="P15">
        <f>Inputs!V16</f>
        <v>0</v>
      </c>
      <c r="R15" s="9">
        <f t="shared" si="0"/>
        <v>4496.7402765802572</v>
      </c>
      <c r="S15" s="9">
        <f t="shared" si="1"/>
        <v>625.09462849083809</v>
      </c>
      <c r="T15" s="9">
        <f t="shared" si="2"/>
        <v>7256.7455040117156</v>
      </c>
      <c r="U15" s="9">
        <f t="shared" si="3"/>
        <v>100.09399999999999</v>
      </c>
      <c r="V15" s="9">
        <f t="shared" si="4"/>
        <v>0</v>
      </c>
      <c r="W15" s="9">
        <f t="shared" si="5"/>
        <v>-114.494</v>
      </c>
      <c r="X15" s="9">
        <f t="shared" si="6"/>
        <v>0</v>
      </c>
      <c r="Y15" s="9">
        <f t="shared" si="7"/>
        <v>0</v>
      </c>
      <c r="Z15" s="9">
        <f t="shared" si="8"/>
        <v>0</v>
      </c>
      <c r="AA15" s="9">
        <f t="shared" si="10"/>
        <v>518.88</v>
      </c>
      <c r="AB15" s="9">
        <f t="shared" si="11"/>
        <v>0</v>
      </c>
      <c r="AD15" s="26">
        <f t="shared" si="9"/>
        <v>12883.060409082807</v>
      </c>
      <c r="AE15" s="56"/>
      <c r="AF15" s="46"/>
      <c r="AI15" s="51"/>
    </row>
    <row r="16" spans="1:43" x14ac:dyDescent="0.25">
      <c r="A16" s="62">
        <v>2028</v>
      </c>
      <c r="B16" s="63">
        <f>SUM(Inputs!B17:B17)</f>
        <v>59031.46194153429</v>
      </c>
      <c r="C16" s="63">
        <f>SUM(Inputs!D17:D17)</f>
        <v>36211.564375219292</v>
      </c>
      <c r="D16" s="63">
        <f>SUM(Inputs!F17:M17)</f>
        <v>135269.00750834573</v>
      </c>
      <c r="F16" s="63">
        <f>B16*Inputs!C17*0.07</f>
        <v>5371.8630366796215</v>
      </c>
      <c r="G16" s="63">
        <f>C16*Inputs!E17*0.035</f>
        <v>1939.1292722929934</v>
      </c>
      <c r="H16" s="63">
        <f>D16*Inputs!N17*0.005</f>
        <v>10084.304509747175</v>
      </c>
      <c r="I16">
        <f>Inputs!O17</f>
        <v>1</v>
      </c>
      <c r="J16">
        <f>Inputs!P17</f>
        <v>0</v>
      </c>
      <c r="K16">
        <f>Inputs!Q17</f>
        <v>1</v>
      </c>
      <c r="L16">
        <f>Inputs!R17</f>
        <v>0</v>
      </c>
      <c r="M16">
        <f>Inputs!S17</f>
        <v>0</v>
      </c>
      <c r="N16">
        <f>Inputs!T17</f>
        <v>0</v>
      </c>
      <c r="O16">
        <f>Inputs!U17</f>
        <v>12</v>
      </c>
      <c r="P16">
        <f>Inputs!V17</f>
        <v>0</v>
      </c>
      <c r="R16" s="9">
        <f t="shared" si="0"/>
        <v>4598.3147593977556</v>
      </c>
      <c r="S16" s="9">
        <f t="shared" si="1"/>
        <v>639.91265985668781</v>
      </c>
      <c r="T16" s="9">
        <f t="shared" si="2"/>
        <v>7331.2893785861961</v>
      </c>
      <c r="U16" s="9">
        <f t="shared" si="3"/>
        <v>100.09399999999999</v>
      </c>
      <c r="V16" s="9">
        <f t="shared" si="4"/>
        <v>0</v>
      </c>
      <c r="W16" s="9">
        <f t="shared" si="5"/>
        <v>-114.494</v>
      </c>
      <c r="X16" s="9">
        <f t="shared" si="6"/>
        <v>0</v>
      </c>
      <c r="Y16" s="9">
        <f t="shared" si="7"/>
        <v>0</v>
      </c>
      <c r="Z16" s="9">
        <f t="shared" si="8"/>
        <v>0</v>
      </c>
      <c r="AA16" s="9">
        <f t="shared" si="10"/>
        <v>518.88</v>
      </c>
      <c r="AB16" s="9">
        <f t="shared" si="11"/>
        <v>0</v>
      </c>
      <c r="AD16" s="26">
        <f t="shared" si="9"/>
        <v>13073.996797840637</v>
      </c>
      <c r="AE16" s="56"/>
      <c r="AF16" s="46"/>
      <c r="AI16" s="51"/>
    </row>
    <row r="17" spans="1:35" x14ac:dyDescent="0.25">
      <c r="A17" s="62">
        <v>2029</v>
      </c>
      <c r="B17" s="63">
        <f>SUM(Inputs!B18:B18)</f>
        <v>59342.277151965187</v>
      </c>
      <c r="C17" s="63">
        <f>SUM(Inputs!D18:D18)</f>
        <v>36106.64297258031</v>
      </c>
      <c r="D17" s="63">
        <f>SUM(Inputs!F18:M18)</f>
        <v>134298.2000680599</v>
      </c>
      <c r="F17" s="63">
        <f>B17*Inputs!C18*0.07</f>
        <v>5441.6868148352078</v>
      </c>
      <c r="G17" s="63">
        <f>C17*Inputs!E18*0.035</f>
        <v>1996.6973563836914</v>
      </c>
      <c r="H17" s="63">
        <f>D17*Inputs!N18*0.005</f>
        <v>10166.373745152136</v>
      </c>
      <c r="I17">
        <f>Inputs!O18</f>
        <v>1</v>
      </c>
      <c r="J17">
        <f>Inputs!P18</f>
        <v>0</v>
      </c>
      <c r="K17">
        <f>Inputs!Q18</f>
        <v>1</v>
      </c>
      <c r="L17">
        <f>Inputs!R18</f>
        <v>0</v>
      </c>
      <c r="M17">
        <f>Inputs!S18</f>
        <v>0</v>
      </c>
      <c r="N17">
        <f>Inputs!T18</f>
        <v>0</v>
      </c>
      <c r="O17">
        <f>Inputs!U18</f>
        <v>12</v>
      </c>
      <c r="P17">
        <f>Inputs!V18</f>
        <v>0</v>
      </c>
      <c r="R17" s="9">
        <f t="shared" si="0"/>
        <v>4658.0839134989374</v>
      </c>
      <c r="S17" s="9">
        <f t="shared" si="1"/>
        <v>658.91012760661818</v>
      </c>
      <c r="T17" s="9">
        <f t="shared" si="2"/>
        <v>7390.9537127256026</v>
      </c>
      <c r="U17" s="9">
        <f t="shared" si="3"/>
        <v>100.09399999999999</v>
      </c>
      <c r="V17" s="9">
        <f t="shared" si="4"/>
        <v>0</v>
      </c>
      <c r="W17" s="9">
        <f t="shared" si="5"/>
        <v>-114.494</v>
      </c>
      <c r="X17" s="9">
        <f t="shared" si="6"/>
        <v>0</v>
      </c>
      <c r="Y17" s="9">
        <f t="shared" si="7"/>
        <v>0</v>
      </c>
      <c r="Z17" s="9">
        <f t="shared" si="8"/>
        <v>0</v>
      </c>
      <c r="AA17" s="9">
        <f t="shared" si="10"/>
        <v>518.88</v>
      </c>
      <c r="AB17" s="9">
        <f t="shared" si="11"/>
        <v>0</v>
      </c>
      <c r="AD17" s="26">
        <f t="shared" si="9"/>
        <v>13212.427753831156</v>
      </c>
      <c r="AE17" s="56"/>
      <c r="AF17" s="46"/>
      <c r="AI17" s="51"/>
    </row>
    <row r="18" spans="1:35" x14ac:dyDescent="0.25">
      <c r="A18" s="62">
        <v>2030</v>
      </c>
      <c r="B18" s="63">
        <f>SUM(Inputs!B19:B19)</f>
        <v>60150.80191411847</v>
      </c>
      <c r="C18" s="63">
        <f>SUM(Inputs!D19:D19)</f>
        <v>35993.662022129123</v>
      </c>
      <c r="D18" s="63">
        <f>SUM(Inputs!F19:M19)</f>
        <v>132831.95708266087</v>
      </c>
      <c r="F18" s="63">
        <f>B18*Inputs!C19*0.07</f>
        <v>5600.0396582044305</v>
      </c>
      <c r="G18" s="63">
        <f>C18*Inputs!E19*0.035</f>
        <v>2040.8406366547215</v>
      </c>
      <c r="H18" s="63">
        <f>D18*Inputs!N19*0.005</f>
        <v>10234.702293219021</v>
      </c>
      <c r="I18">
        <f>Inputs!O19</f>
        <v>1</v>
      </c>
      <c r="J18">
        <f>Inputs!P19</f>
        <v>0</v>
      </c>
      <c r="K18">
        <f>Inputs!Q19</f>
        <v>1</v>
      </c>
      <c r="L18">
        <f>Inputs!R19</f>
        <v>0</v>
      </c>
      <c r="M18">
        <f>Inputs!S19</f>
        <v>0</v>
      </c>
      <c r="N18">
        <f>Inputs!T19</f>
        <v>0</v>
      </c>
      <c r="O18">
        <f>Inputs!U19</f>
        <v>12</v>
      </c>
      <c r="P18">
        <f>Inputs!V19</f>
        <v>0</v>
      </c>
      <c r="R18" s="9">
        <f t="shared" si="0"/>
        <v>4793.6339474229926</v>
      </c>
      <c r="S18" s="9">
        <f t="shared" si="1"/>
        <v>673.47741009605818</v>
      </c>
      <c r="T18" s="9">
        <f t="shared" si="2"/>
        <v>7440.6285671702281</v>
      </c>
      <c r="U18" s="9">
        <f t="shared" si="3"/>
        <v>100.09399999999999</v>
      </c>
      <c r="V18" s="9">
        <f t="shared" si="4"/>
        <v>0</v>
      </c>
      <c r="W18" s="9">
        <f t="shared" si="5"/>
        <v>-114.494</v>
      </c>
      <c r="X18" s="9">
        <f t="shared" si="6"/>
        <v>0</v>
      </c>
      <c r="Y18" s="9">
        <f t="shared" si="7"/>
        <v>0</v>
      </c>
      <c r="Z18" s="9">
        <f t="shared" si="8"/>
        <v>0</v>
      </c>
      <c r="AA18" s="9">
        <f t="shared" si="10"/>
        <v>518.88</v>
      </c>
      <c r="AB18" s="9">
        <f t="shared" si="11"/>
        <v>0</v>
      </c>
      <c r="AD18" s="26">
        <f t="shared" si="9"/>
        <v>13412.219924689276</v>
      </c>
      <c r="AE18" s="56"/>
      <c r="AF18" s="46"/>
      <c r="AI18" s="51"/>
    </row>
    <row r="19" spans="1:35" x14ac:dyDescent="0.25">
      <c r="A19" s="62">
        <v>2031</v>
      </c>
      <c r="B19" s="63">
        <f>SUM(Inputs!B20:B20)</f>
        <v>60999.794955948979</v>
      </c>
      <c r="C19" s="63">
        <f>SUM(Inputs!D20:D20)</f>
        <v>35892.467842160993</v>
      </c>
      <c r="D19" s="63">
        <f>SUM(Inputs!F20:M20)</f>
        <v>131455.18016681646</v>
      </c>
      <c r="F19" s="63">
        <f>B19*Inputs!C20*0.07</f>
        <v>5721.7807668680143</v>
      </c>
      <c r="G19" s="63">
        <f>C19*Inputs!E20*0.035</f>
        <v>2085.3523816295537</v>
      </c>
      <c r="H19" s="63">
        <f>D19*Inputs!N20*0.005</f>
        <v>10240.358534995003</v>
      </c>
      <c r="I19">
        <f>Inputs!O20</f>
        <v>1</v>
      </c>
      <c r="J19">
        <f>Inputs!P20</f>
        <v>0</v>
      </c>
      <c r="K19">
        <f>Inputs!Q20</f>
        <v>1</v>
      </c>
      <c r="L19">
        <f>Inputs!R20</f>
        <v>0</v>
      </c>
      <c r="M19">
        <f>Inputs!S20</f>
        <v>0</v>
      </c>
      <c r="N19">
        <f>Inputs!T20</f>
        <v>0</v>
      </c>
      <c r="O19">
        <f>Inputs!U20</f>
        <v>12</v>
      </c>
      <c r="P19">
        <f>Inputs!V20</f>
        <v>0</v>
      </c>
      <c r="R19" s="9">
        <f t="shared" si="0"/>
        <v>4897.8443364390205</v>
      </c>
      <c r="S19" s="9">
        <f t="shared" si="1"/>
        <v>688.16628593775272</v>
      </c>
      <c r="T19" s="9">
        <f t="shared" si="2"/>
        <v>7444.7406549413663</v>
      </c>
      <c r="U19" s="9">
        <f t="shared" si="3"/>
        <v>100.09399999999999</v>
      </c>
      <c r="V19" s="9">
        <f t="shared" si="4"/>
        <v>0</v>
      </c>
      <c r="W19" s="9">
        <f t="shared" si="5"/>
        <v>-114.494</v>
      </c>
      <c r="X19" s="9">
        <f t="shared" si="6"/>
        <v>0</v>
      </c>
      <c r="Y19" s="9">
        <f t="shared" si="7"/>
        <v>0</v>
      </c>
      <c r="Z19" s="9">
        <f t="shared" si="8"/>
        <v>0</v>
      </c>
      <c r="AA19" s="9">
        <f t="shared" si="10"/>
        <v>518.88</v>
      </c>
      <c r="AB19" s="9">
        <f t="shared" si="11"/>
        <v>0</v>
      </c>
      <c r="AD19" s="26">
        <f t="shared" si="9"/>
        <v>13535.231277318138</v>
      </c>
      <c r="AE19" s="56"/>
      <c r="AF19" s="46"/>
    </row>
    <row r="20" spans="1:35" x14ac:dyDescent="0.25">
      <c r="A20" s="62">
        <v>2032</v>
      </c>
      <c r="B20" s="63">
        <f>SUM(Inputs!B21:B21)</f>
        <v>61767.882495508959</v>
      </c>
      <c r="C20" s="63">
        <f>SUM(Inputs!D21:D21)</f>
        <v>35810.414814777367</v>
      </c>
      <c r="D20" s="63">
        <f>SUM(Inputs!F21:M21)</f>
        <v>130185.96606000271</v>
      </c>
      <c r="F20" s="63">
        <f>B20*Inputs!C21*0.07</f>
        <v>5880.3024135724536</v>
      </c>
      <c r="G20" s="63">
        <f>C20*Inputs!E21*0.035</f>
        <v>2118.1860362940815</v>
      </c>
      <c r="H20" s="63">
        <f>D20*Inputs!N21*0.005</f>
        <v>10278.182020437214</v>
      </c>
      <c r="I20">
        <f>Inputs!O21</f>
        <v>1</v>
      </c>
      <c r="J20">
        <f>Inputs!P21</f>
        <v>0</v>
      </c>
      <c r="K20">
        <f>Inputs!Q21</f>
        <v>1</v>
      </c>
      <c r="L20">
        <f>Inputs!R21</f>
        <v>0</v>
      </c>
      <c r="M20">
        <f>Inputs!S21</f>
        <v>0</v>
      </c>
      <c r="N20">
        <f>Inputs!T21</f>
        <v>0</v>
      </c>
      <c r="O20">
        <f>Inputs!U21</f>
        <v>12</v>
      </c>
      <c r="P20">
        <f>Inputs!V21</f>
        <v>0</v>
      </c>
      <c r="R20" s="9">
        <f t="shared" si="0"/>
        <v>5033.5388660180206</v>
      </c>
      <c r="S20" s="9">
        <f t="shared" si="1"/>
        <v>699.00139197704698</v>
      </c>
      <c r="T20" s="9">
        <f t="shared" si="2"/>
        <v>7472.2383288578549</v>
      </c>
      <c r="U20" s="9">
        <f t="shared" si="3"/>
        <v>100.09399999999999</v>
      </c>
      <c r="V20" s="9">
        <f t="shared" si="4"/>
        <v>0</v>
      </c>
      <c r="W20" s="9">
        <f t="shared" si="5"/>
        <v>-114.494</v>
      </c>
      <c r="X20" s="9">
        <f t="shared" si="6"/>
        <v>0</v>
      </c>
      <c r="Y20" s="9">
        <f t="shared" si="7"/>
        <v>0</v>
      </c>
      <c r="Z20" s="9">
        <f t="shared" si="8"/>
        <v>0</v>
      </c>
      <c r="AA20" s="9">
        <f t="shared" si="10"/>
        <v>518.88</v>
      </c>
      <c r="AB20" s="9">
        <f t="shared" si="11"/>
        <v>0</v>
      </c>
      <c r="AD20" s="26">
        <f t="shared" si="9"/>
        <v>13709.25858685292</v>
      </c>
      <c r="AE20" s="56"/>
      <c r="AF20" s="46"/>
    </row>
    <row r="21" spans="1:35" x14ac:dyDescent="0.25">
      <c r="A21" s="62">
        <v>2033</v>
      </c>
      <c r="B21" s="63">
        <f>SUM(Inputs!B22:B22)</f>
        <v>62464.566319741374</v>
      </c>
      <c r="C21" s="63">
        <f>SUM(Inputs!D22:D22)</f>
        <v>35739.083870722847</v>
      </c>
      <c r="D21" s="63">
        <f>SUM(Inputs!F22:M22)</f>
        <v>129010.05546065042</v>
      </c>
      <c r="F21" s="63">
        <f>B21*Inputs!C22*0.07</f>
        <v>5946.6267136393799</v>
      </c>
      <c r="G21" s="63">
        <f>C21*Inputs!E22*0.035</f>
        <v>2164.0015283722687</v>
      </c>
      <c r="H21" s="63">
        <f>D21*Inputs!N22*0.005</f>
        <v>10269.200414667774</v>
      </c>
      <c r="I21">
        <f>Inputs!O22</f>
        <v>1</v>
      </c>
      <c r="J21">
        <f>Inputs!P22</f>
        <v>0</v>
      </c>
      <c r="K21">
        <f>Inputs!Q22</f>
        <v>1</v>
      </c>
      <c r="L21">
        <f>Inputs!R22</f>
        <v>0</v>
      </c>
      <c r="M21">
        <f>Inputs!S22</f>
        <v>0</v>
      </c>
      <c r="N21">
        <f>Inputs!T22</f>
        <v>0</v>
      </c>
      <c r="O21">
        <f>Inputs!U22</f>
        <v>12</v>
      </c>
      <c r="P21">
        <f>Inputs!V22</f>
        <v>0</v>
      </c>
      <c r="R21" s="9">
        <f t="shared" si="0"/>
        <v>5090.3124668753089</v>
      </c>
      <c r="S21" s="9">
        <f t="shared" si="1"/>
        <v>714.12050436284869</v>
      </c>
      <c r="T21" s="9">
        <f t="shared" si="2"/>
        <v>7465.7087014634708</v>
      </c>
      <c r="U21" s="9">
        <f t="shared" si="3"/>
        <v>100.09399999999999</v>
      </c>
      <c r="V21" s="9">
        <f t="shared" si="4"/>
        <v>0</v>
      </c>
      <c r="W21" s="9">
        <f t="shared" si="5"/>
        <v>-114.494</v>
      </c>
      <c r="X21" s="9">
        <f t="shared" si="6"/>
        <v>0</v>
      </c>
      <c r="Y21" s="9">
        <f t="shared" si="7"/>
        <v>0</v>
      </c>
      <c r="Z21" s="9">
        <f t="shared" si="8"/>
        <v>0</v>
      </c>
      <c r="AA21" s="9">
        <f t="shared" si="10"/>
        <v>518.88</v>
      </c>
      <c r="AB21" s="9">
        <f t="shared" si="11"/>
        <v>0</v>
      </c>
      <c r="AD21" s="26">
        <f t="shared" si="9"/>
        <v>13774.621672701627</v>
      </c>
      <c r="AE21" s="56"/>
      <c r="AF21" s="46"/>
    </row>
    <row r="22" spans="1:35" x14ac:dyDescent="0.25">
      <c r="A22" s="62">
        <v>2034</v>
      </c>
      <c r="B22" s="63">
        <f>SUM(Inputs!B23:B23)</f>
        <v>63121.324000775225</v>
      </c>
      <c r="C22" s="63">
        <f>SUM(Inputs!D23:D23)</f>
        <v>35681.705113701566</v>
      </c>
      <c r="D22" s="63">
        <f>SUM(Inputs!F23:M23)</f>
        <v>127794.01342354261</v>
      </c>
      <c r="F22" s="63">
        <f>B22*Inputs!C23*0.07</f>
        <v>6053.3349716743451</v>
      </c>
      <c r="G22" s="63">
        <f>C22*Inputs!E23*0.035</f>
        <v>2210.4816317938125</v>
      </c>
      <c r="H22" s="63">
        <f>D22*Inputs!N23*0.005</f>
        <v>10287.418080595182</v>
      </c>
      <c r="I22">
        <f>Inputs!O23</f>
        <v>1</v>
      </c>
      <c r="J22">
        <f>Inputs!P23</f>
        <v>0</v>
      </c>
      <c r="K22">
        <f>Inputs!Q23</f>
        <v>1</v>
      </c>
      <c r="L22">
        <f>Inputs!R23</f>
        <v>0</v>
      </c>
      <c r="M22">
        <f>Inputs!S23</f>
        <v>0</v>
      </c>
      <c r="N22">
        <f>Inputs!T23</f>
        <v>0</v>
      </c>
      <c r="O22">
        <f>Inputs!U23</f>
        <v>12</v>
      </c>
      <c r="P22">
        <f>Inputs!V23</f>
        <v>0</v>
      </c>
      <c r="R22" s="9">
        <f t="shared" si="0"/>
        <v>5181.654735753239</v>
      </c>
      <c r="S22" s="9">
        <f t="shared" si="1"/>
        <v>729.45893849195818</v>
      </c>
      <c r="T22" s="9">
        <f t="shared" si="2"/>
        <v>7478.9529445926973</v>
      </c>
      <c r="U22" s="9">
        <f t="shared" si="3"/>
        <v>100.09399999999999</v>
      </c>
      <c r="V22" s="9">
        <f t="shared" si="4"/>
        <v>0</v>
      </c>
      <c r="W22" s="9">
        <f t="shared" si="5"/>
        <v>-114.494</v>
      </c>
      <c r="X22" s="9">
        <f t="shared" si="6"/>
        <v>0</v>
      </c>
      <c r="Y22" s="9">
        <f t="shared" si="7"/>
        <v>0</v>
      </c>
      <c r="Z22" s="9">
        <f t="shared" si="8"/>
        <v>0</v>
      </c>
      <c r="AA22" s="9">
        <f t="shared" si="10"/>
        <v>518.88</v>
      </c>
      <c r="AB22" s="9">
        <f t="shared" si="11"/>
        <v>0</v>
      </c>
      <c r="AD22" s="26">
        <f t="shared" si="9"/>
        <v>13894.546618837892</v>
      </c>
      <c r="AE22" s="56"/>
      <c r="AF22" s="46"/>
    </row>
    <row r="23" spans="1:35" x14ac:dyDescent="0.25">
      <c r="AA23" s="9"/>
    </row>
  </sheetData>
  <mergeCells count="1">
    <mergeCell ref="AF1:AN1"/>
  </mergeCells>
  <pageMargins left="0.7" right="0.7" top="0.75" bottom="0.75" header="0.3" footer="0.3"/>
  <pageSetup scale="64" orientation="landscape" horizontalDpi="90" verticalDpi="90" r:id="rId1"/>
  <colBreaks count="2" manualBreakCount="2">
    <brk id="16" max="1048575" man="1"/>
    <brk id="30" max="1048575" man="1"/>
  </colBreaks>
  <ignoredErrors>
    <ignoredError sqref="B2:D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"/>
  <sheetViews>
    <sheetView view="pageBreakPreview" zoomScale="82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2" sqref="P2"/>
    </sheetView>
  </sheetViews>
  <sheetFormatPr defaultRowHeight="15" x14ac:dyDescent="0.25"/>
  <cols>
    <col min="2" max="2" width="9.85546875" bestFit="1" customWidth="1"/>
    <col min="4" max="4" width="11.140625" bestFit="1" customWidth="1"/>
    <col min="13" max="13" width="11.42578125" customWidth="1"/>
    <col min="17" max="17" width="14.85546875" customWidth="1"/>
  </cols>
  <sheetData>
    <row r="1" spans="1:17" ht="15" customHeight="1" x14ac:dyDescent="0.25">
      <c r="D1" s="44"/>
      <c r="H1" s="70" t="s">
        <v>27</v>
      </c>
      <c r="I1" s="70"/>
      <c r="J1" s="70"/>
      <c r="K1" s="70"/>
      <c r="M1" s="22" t="s">
        <v>31</v>
      </c>
      <c r="Q1" s="22" t="s">
        <v>80</v>
      </c>
    </row>
    <row r="2" spans="1:17" s="30" customFormat="1" ht="90" x14ac:dyDescent="0.25">
      <c r="A2" s="28" t="s">
        <v>0</v>
      </c>
      <c r="B2" s="31" t="s">
        <v>28</v>
      </c>
      <c r="D2" s="28" t="s">
        <v>26</v>
      </c>
      <c r="F2" s="29" t="s">
        <v>29</v>
      </c>
      <c r="H2" s="32" t="s">
        <v>118</v>
      </c>
      <c r="I2" s="28" t="s">
        <v>24</v>
      </c>
      <c r="J2" s="28" t="s">
        <v>110</v>
      </c>
      <c r="K2" s="29" t="s">
        <v>25</v>
      </c>
      <c r="M2" s="33" t="s">
        <v>30</v>
      </c>
      <c r="O2" s="45" t="s">
        <v>81</v>
      </c>
      <c r="Q2" s="33" t="s">
        <v>82</v>
      </c>
    </row>
    <row r="3" spans="1:17" x14ac:dyDescent="0.25">
      <c r="A3" s="62">
        <v>2014</v>
      </c>
      <c r="B3" s="27">
        <f>'SAE Regression Summary Calcs'!AD2</f>
        <v>10831.070715062282</v>
      </c>
      <c r="D3" s="7">
        <v>23946.92</v>
      </c>
      <c r="F3" s="7">
        <f>B3*D3/1000000</f>
        <v>259.37078392793921</v>
      </c>
      <c r="M3" s="34">
        <f t="shared" ref="M3:M23" si="0">F3+K3</f>
        <v>259.37078392793921</v>
      </c>
      <c r="Q3" s="34">
        <f>M3-O3</f>
        <v>259.37078392793921</v>
      </c>
    </row>
    <row r="4" spans="1:17" x14ac:dyDescent="0.25">
      <c r="A4" s="62">
        <v>2015</v>
      </c>
      <c r="B4" s="27">
        <f>'SAE Regression Summary Calcs'!AD3</f>
        <v>10950.304434503349</v>
      </c>
      <c r="D4" s="7">
        <v>24406.83</v>
      </c>
      <c r="F4" s="7">
        <f t="shared" ref="F4:F23" si="1">B4*D4/1000000</f>
        <v>267.26221878116939</v>
      </c>
      <c r="M4" s="34">
        <f t="shared" si="0"/>
        <v>267.26221878116939</v>
      </c>
      <c r="Q4" s="34">
        <f t="shared" ref="Q4:Q12" si="2">M4-O4</f>
        <v>267.26221878116939</v>
      </c>
    </row>
    <row r="5" spans="1:17" x14ac:dyDescent="0.25">
      <c r="A5" s="62">
        <v>2016</v>
      </c>
      <c r="B5" s="27">
        <f>'SAE Regression Summary Calcs'!AD4</f>
        <v>11056.580307401386</v>
      </c>
      <c r="D5" s="7">
        <v>24755.17</v>
      </c>
      <c r="F5" s="7">
        <f t="shared" si="1"/>
        <v>273.70752512837356</v>
      </c>
      <c r="M5" s="34">
        <f t="shared" si="0"/>
        <v>273.70752512837356</v>
      </c>
      <c r="Q5" s="34">
        <f t="shared" si="2"/>
        <v>273.70752512837356</v>
      </c>
    </row>
    <row r="6" spans="1:17" x14ac:dyDescent="0.25">
      <c r="A6" s="62">
        <v>2017</v>
      </c>
      <c r="B6" s="27">
        <f>'SAE Regression Summary Calcs'!AD5</f>
        <v>11016.648844768924</v>
      </c>
      <c r="D6" s="7">
        <v>25089.83</v>
      </c>
      <c r="F6" s="7">
        <f t="shared" si="1"/>
        <v>276.40584668494876</v>
      </c>
      <c r="M6" s="34">
        <f t="shared" si="0"/>
        <v>276.40584668494876</v>
      </c>
      <c r="Q6" s="34">
        <f t="shared" si="2"/>
        <v>276.40584668494876</v>
      </c>
    </row>
    <row r="7" spans="1:17" x14ac:dyDescent="0.25">
      <c r="A7" s="62">
        <v>2018</v>
      </c>
      <c r="B7" s="27">
        <f>'SAE Regression Summary Calcs'!AD6</f>
        <v>11400.666442756425</v>
      </c>
      <c r="D7" s="7">
        <v>25360.83</v>
      </c>
      <c r="F7" s="7">
        <f t="shared" si="1"/>
        <v>289.13036354145044</v>
      </c>
      <c r="M7" s="34">
        <f t="shared" si="0"/>
        <v>289.13036354145044</v>
      </c>
      <c r="Q7" s="34">
        <f t="shared" si="2"/>
        <v>289.13036354145044</v>
      </c>
    </row>
    <row r="8" spans="1:17" x14ac:dyDescent="0.25">
      <c r="A8" s="62">
        <v>2019</v>
      </c>
      <c r="B8" s="27">
        <f>'SAE Regression Summary Calcs'!AD7</f>
        <v>11643.415560603848</v>
      </c>
      <c r="D8" s="7">
        <v>25535.08</v>
      </c>
      <c r="F8" s="7">
        <f t="shared" si="1"/>
        <v>297.31554781326412</v>
      </c>
      <c r="M8" s="34">
        <f t="shared" si="0"/>
        <v>297.31554781326412</v>
      </c>
      <c r="Q8" s="34">
        <f t="shared" si="2"/>
        <v>297.31554781326412</v>
      </c>
    </row>
    <row r="9" spans="1:17" x14ac:dyDescent="0.25">
      <c r="A9" s="62">
        <v>2020</v>
      </c>
      <c r="B9" s="27">
        <f>'SAE Regression Summary Calcs'!AD8</f>
        <v>11019.758356676552</v>
      </c>
      <c r="D9" s="7">
        <v>25733.5</v>
      </c>
      <c r="F9" s="7">
        <f t="shared" si="1"/>
        <v>283.57695167153605</v>
      </c>
      <c r="M9" s="34">
        <f t="shared" si="0"/>
        <v>283.57695167153605</v>
      </c>
      <c r="Q9" s="34">
        <f t="shared" si="2"/>
        <v>283.57695167153605</v>
      </c>
    </row>
    <row r="10" spans="1:17" x14ac:dyDescent="0.25">
      <c r="A10" s="62">
        <v>2021</v>
      </c>
      <c r="B10" s="27">
        <f>'SAE Regression Summary Calcs'!AD9</f>
        <v>10998.399045675693</v>
      </c>
      <c r="D10" s="7">
        <v>25932.92</v>
      </c>
      <c r="F10" s="7">
        <f t="shared" si="1"/>
        <v>285.22060257958407</v>
      </c>
      <c r="M10" s="34">
        <f t="shared" si="0"/>
        <v>285.22060257958407</v>
      </c>
      <c r="Q10" s="34">
        <f t="shared" si="2"/>
        <v>285.22060257958407</v>
      </c>
    </row>
    <row r="11" spans="1:17" x14ac:dyDescent="0.25">
      <c r="A11" s="62">
        <v>2022</v>
      </c>
      <c r="B11" s="27">
        <f>'SAE Regression Summary Calcs'!AD10</f>
        <v>12258.83629672731</v>
      </c>
      <c r="D11" s="7">
        <v>26141.33</v>
      </c>
      <c r="F11" s="7">
        <f t="shared" si="1"/>
        <v>320.46228504872659</v>
      </c>
      <c r="M11" s="34">
        <f t="shared" si="0"/>
        <v>320.46228504872659</v>
      </c>
      <c r="Q11" s="34">
        <f t="shared" si="2"/>
        <v>320.46228504872659</v>
      </c>
    </row>
    <row r="12" spans="1:17" x14ac:dyDescent="0.25">
      <c r="A12" s="62">
        <v>2023</v>
      </c>
      <c r="B12" s="27">
        <f>'SAE Regression Summary Calcs'!AD11</f>
        <v>12764.67985444017</v>
      </c>
      <c r="D12" s="7">
        <v>26415.919999999998</v>
      </c>
      <c r="F12" s="7">
        <f t="shared" si="1"/>
        <v>337.19076186050313</v>
      </c>
      <c r="I12" s="7"/>
      <c r="J12" s="59"/>
      <c r="M12" s="34">
        <f t="shared" si="0"/>
        <v>337.19076186050313</v>
      </c>
      <c r="Q12" s="34">
        <f t="shared" si="2"/>
        <v>337.19076186050313</v>
      </c>
    </row>
    <row r="13" spans="1:17" x14ac:dyDescent="0.25">
      <c r="A13" s="62">
        <v>2024</v>
      </c>
      <c r="B13" s="27">
        <f>'SAE Regression Summary Calcs'!AD12</f>
        <v>12763.005044377203</v>
      </c>
      <c r="D13" s="7">
        <v>26675.49</v>
      </c>
      <c r="F13" s="7">
        <f t="shared" si="1"/>
        <v>340.45941343123366</v>
      </c>
      <c r="I13" s="7">
        <v>-1.0191767250000001</v>
      </c>
      <c r="J13" s="60">
        <v>1.492887620802537</v>
      </c>
      <c r="K13" s="27">
        <f>SUM(H13:J13)</f>
        <v>0.47371089580253689</v>
      </c>
      <c r="M13" s="34">
        <f t="shared" si="0"/>
        <v>340.93312432703618</v>
      </c>
      <c r="O13" s="7">
        <v>-3.2153359659885155</v>
      </c>
      <c r="Q13" s="34">
        <f>M13+O13</f>
        <v>337.71778836104767</v>
      </c>
    </row>
    <row r="14" spans="1:17" x14ac:dyDescent="0.25">
      <c r="A14" s="62">
        <v>2025</v>
      </c>
      <c r="B14" s="27">
        <f>'SAE Regression Summary Calcs'!AD13</f>
        <v>12690.062668336452</v>
      </c>
      <c r="D14" s="7">
        <v>26942.23</v>
      </c>
      <c r="F14" s="7">
        <f t="shared" si="1"/>
        <v>341.89858712473438</v>
      </c>
      <c r="H14">
        <v>-1.4</v>
      </c>
      <c r="I14" s="7">
        <v>-2.1250062750000001</v>
      </c>
      <c r="J14" s="60">
        <v>3.3548620289765712</v>
      </c>
      <c r="K14" s="27">
        <f t="shared" ref="K14:K23" si="3">SUM(H14:J14)</f>
        <v>-0.17014424602342881</v>
      </c>
      <c r="M14" s="34">
        <f t="shared" si="0"/>
        <v>341.72844287871095</v>
      </c>
      <c r="O14" s="7">
        <v>-6.5163882645942977</v>
      </c>
      <c r="Q14" s="34">
        <f t="shared" ref="Q14:Q23" si="4">M14+O14</f>
        <v>335.21205461411665</v>
      </c>
    </row>
    <row r="15" spans="1:17" x14ac:dyDescent="0.25">
      <c r="A15" s="62">
        <v>2026</v>
      </c>
      <c r="B15" s="27">
        <f>'SAE Regression Summary Calcs'!AD14</f>
        <v>12775.822119211503</v>
      </c>
      <c r="D15" s="7">
        <v>27211.64</v>
      </c>
      <c r="F15" s="7">
        <f t="shared" si="1"/>
        <v>347.65107221202049</v>
      </c>
      <c r="H15">
        <v>-6.7</v>
      </c>
      <c r="I15" s="7">
        <v>-3.3967102575000001</v>
      </c>
      <c r="J15" s="60">
        <v>5.2263537358317311</v>
      </c>
      <c r="K15" s="27">
        <f t="shared" si="3"/>
        <v>-4.8703565216682687</v>
      </c>
      <c r="M15" s="34">
        <f t="shared" si="0"/>
        <v>342.78071569035222</v>
      </c>
      <c r="O15" s="7">
        <v>-9.1395541581730413</v>
      </c>
      <c r="Q15" s="34">
        <f t="shared" si="4"/>
        <v>333.64116153217918</v>
      </c>
    </row>
    <row r="16" spans="1:17" x14ac:dyDescent="0.25">
      <c r="A16" s="62">
        <v>2027</v>
      </c>
      <c r="B16" s="27">
        <f>'SAE Regression Summary Calcs'!AD15</f>
        <v>12883.060409082807</v>
      </c>
      <c r="D16" s="7">
        <v>27483.74</v>
      </c>
      <c r="F16" s="7">
        <f t="shared" si="1"/>
        <v>354.07468268752552</v>
      </c>
      <c r="H16">
        <v>-6.7</v>
      </c>
      <c r="I16" s="7">
        <v>-4.8591698373749992</v>
      </c>
      <c r="J16" s="60">
        <v>7.9869947772558731</v>
      </c>
      <c r="K16" s="27">
        <f t="shared" si="3"/>
        <v>-3.5721750601191253</v>
      </c>
      <c r="M16" s="34">
        <f t="shared" si="0"/>
        <v>350.50250762740637</v>
      </c>
      <c r="O16" s="7">
        <v>-11.718214263821039</v>
      </c>
      <c r="Q16" s="34">
        <f t="shared" si="4"/>
        <v>338.78429336358533</v>
      </c>
    </row>
    <row r="17" spans="1:17" x14ac:dyDescent="0.25">
      <c r="A17" s="62">
        <v>2028</v>
      </c>
      <c r="B17" s="27">
        <f>'SAE Regression Summary Calcs'!AD16</f>
        <v>13073.996797840637</v>
      </c>
      <c r="D17" s="7">
        <v>27758.57</v>
      </c>
      <c r="F17" s="7">
        <f t="shared" si="1"/>
        <v>362.91545529263516</v>
      </c>
      <c r="H17">
        <v>-6.7</v>
      </c>
      <c r="I17" s="7">
        <v>-6.5409983542312489</v>
      </c>
      <c r="J17" s="60">
        <v>11.65976347513965</v>
      </c>
      <c r="K17" s="27">
        <f t="shared" si="3"/>
        <v>-1.581234879091598</v>
      </c>
      <c r="M17" s="34">
        <f t="shared" si="0"/>
        <v>361.33422041354356</v>
      </c>
      <c r="O17" s="7">
        <v>-14.630650146510106</v>
      </c>
      <c r="Q17" s="34">
        <f t="shared" si="4"/>
        <v>346.70357026703346</v>
      </c>
    </row>
    <row r="18" spans="1:17" x14ac:dyDescent="0.25">
      <c r="A18" s="62">
        <v>2029</v>
      </c>
      <c r="B18" s="27">
        <f>'SAE Regression Summary Calcs'!AD17</f>
        <v>13212.427753831156</v>
      </c>
      <c r="D18" s="7">
        <v>28036.14</v>
      </c>
      <c r="F18" s="7">
        <f t="shared" si="1"/>
        <v>370.42547424629583</v>
      </c>
      <c r="H18">
        <v>-6.7</v>
      </c>
      <c r="I18" s="7">
        <v>-8.4751011486159342</v>
      </c>
      <c r="J18" s="60">
        <v>15.717122229690993</v>
      </c>
      <c r="K18" s="27">
        <f t="shared" si="3"/>
        <v>0.54202108107505964</v>
      </c>
      <c r="M18" s="34">
        <f t="shared" si="0"/>
        <v>370.9674953273709</v>
      </c>
      <c r="O18" s="7">
        <v>-17.046999064878662</v>
      </c>
      <c r="Q18" s="34">
        <f t="shared" si="4"/>
        <v>353.92049626249224</v>
      </c>
    </row>
    <row r="19" spans="1:17" x14ac:dyDescent="0.25">
      <c r="A19" s="62">
        <v>2030</v>
      </c>
      <c r="B19" s="27">
        <f>'SAE Regression Summary Calcs'!AD18</f>
        <v>13412.219924689276</v>
      </c>
      <c r="D19" s="7">
        <v>28316.49</v>
      </c>
      <c r="F19" s="7">
        <f t="shared" si="1"/>
        <v>379.78699137526462</v>
      </c>
      <c r="H19">
        <v>-6.7</v>
      </c>
      <c r="I19" s="7">
        <v>-10.699319362158324</v>
      </c>
      <c r="J19" s="60">
        <v>20.234925916350946</v>
      </c>
      <c r="K19" s="27">
        <f t="shared" si="3"/>
        <v>2.8356065541926228</v>
      </c>
      <c r="M19" s="34">
        <f t="shared" si="0"/>
        <v>382.62259792945724</v>
      </c>
      <c r="O19" s="7">
        <v>-19.410075043552808</v>
      </c>
      <c r="Q19" s="34">
        <f t="shared" si="4"/>
        <v>363.21252288590443</v>
      </c>
    </row>
    <row r="20" spans="1:17" x14ac:dyDescent="0.25">
      <c r="A20" s="62">
        <v>2031</v>
      </c>
      <c r="B20" s="27">
        <f>'SAE Regression Summary Calcs'!AD19</f>
        <v>13535.231277318138</v>
      </c>
      <c r="D20" s="7">
        <v>28599.64</v>
      </c>
      <c r="F20" s="7">
        <f t="shared" si="1"/>
        <v>387.10274184803893</v>
      </c>
      <c r="H20">
        <v>-6.7</v>
      </c>
      <c r="I20" s="7">
        <v>-13.413748734582066</v>
      </c>
      <c r="J20" s="60">
        <v>25.553942499139954</v>
      </c>
      <c r="K20" s="27">
        <f t="shared" si="3"/>
        <v>5.4401937645578862</v>
      </c>
      <c r="M20" s="34">
        <f t="shared" si="0"/>
        <v>392.54293561259681</v>
      </c>
      <c r="O20" s="7">
        <v>-21.634793900368265</v>
      </c>
      <c r="Q20" s="34">
        <f t="shared" si="4"/>
        <v>370.90814171222854</v>
      </c>
    </row>
    <row r="21" spans="1:17" x14ac:dyDescent="0.25">
      <c r="A21" s="62">
        <v>2032</v>
      </c>
      <c r="B21" s="27">
        <f>'SAE Regression Summary Calcs'!AD20</f>
        <v>13709.25858685292</v>
      </c>
      <c r="D21" s="7">
        <v>28885.62</v>
      </c>
      <c r="F21" s="7">
        <f t="shared" si="1"/>
        <v>396.00043402157047</v>
      </c>
      <c r="H21">
        <v>-6.7</v>
      </c>
      <c r="I21" s="7">
        <v>-16.159432242240541</v>
      </c>
      <c r="J21" s="60">
        <v>31.813977089281895</v>
      </c>
      <c r="K21" s="27">
        <f t="shared" si="3"/>
        <v>8.9545448470413547</v>
      </c>
      <c r="M21" s="34">
        <f t="shared" si="0"/>
        <v>404.95497886861182</v>
      </c>
      <c r="O21" s="7">
        <v>-23.800417251224076</v>
      </c>
      <c r="Q21" s="34">
        <f t="shared" si="4"/>
        <v>381.15456161738774</v>
      </c>
    </row>
    <row r="22" spans="1:17" x14ac:dyDescent="0.25">
      <c r="A22" s="62">
        <v>2033</v>
      </c>
      <c r="B22" s="27">
        <f>'SAE Regression Summary Calcs'!AD21</f>
        <v>13774.621672701627</v>
      </c>
      <c r="D22" s="7">
        <v>29174.46</v>
      </c>
      <c r="F22" s="7">
        <f t="shared" si="1"/>
        <v>401.86714900536668</v>
      </c>
      <c r="H22">
        <v>-6.7</v>
      </c>
      <c r="I22" s="7">
        <v>-19.179684100664872</v>
      </c>
      <c r="J22" s="60">
        <v>39.389893671604867</v>
      </c>
      <c r="K22" s="27">
        <f t="shared" si="3"/>
        <v>13.510209570939995</v>
      </c>
      <c r="M22" s="34">
        <f t="shared" si="0"/>
        <v>415.37735857630668</v>
      </c>
      <c r="O22" s="7">
        <v>-25.809769087560085</v>
      </c>
      <c r="Q22" s="34">
        <f t="shared" si="4"/>
        <v>389.56758948874659</v>
      </c>
    </row>
    <row r="23" spans="1:17" ht="15.75" thickBot="1" x14ac:dyDescent="0.3">
      <c r="A23" s="62">
        <v>2034</v>
      </c>
      <c r="B23" s="27">
        <f>'SAE Regression Summary Calcs'!AD22</f>
        <v>13894.546618837892</v>
      </c>
      <c r="D23" s="7">
        <v>29466.2</v>
      </c>
      <c r="F23" s="7">
        <f t="shared" si="1"/>
        <v>409.41948958000114</v>
      </c>
      <c r="H23">
        <v>-6.7</v>
      </c>
      <c r="I23" s="7">
        <v>-22.046854700511524</v>
      </c>
      <c r="J23" s="60">
        <v>48.744462633870953</v>
      </c>
      <c r="K23" s="27">
        <f t="shared" si="3"/>
        <v>19.997607933359429</v>
      </c>
      <c r="M23" s="35">
        <f t="shared" si="0"/>
        <v>429.41709751336055</v>
      </c>
      <c r="O23" s="7">
        <v>-27.847630347572135</v>
      </c>
      <c r="Q23" s="35">
        <f t="shared" si="4"/>
        <v>401.56946716578841</v>
      </c>
    </row>
    <row r="24" spans="1:17" x14ac:dyDescent="0.25">
      <c r="O24" s="7"/>
    </row>
  </sheetData>
  <mergeCells count="1">
    <mergeCell ref="H1:K1"/>
  </mergeCells>
  <pageMargins left="0.7" right="0.7" top="0.75" bottom="0.75" header="0.3" footer="0.3"/>
  <pageSetup scale="56" orientation="landscape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"/>
  <sheetViews>
    <sheetView view="pageBreakPreview" topLeftCell="A6" zoomScale="60" zoomScaleNormal="100" workbookViewId="0">
      <selection activeCell="E33" sqref="E33"/>
    </sheetView>
  </sheetViews>
  <sheetFormatPr defaultRowHeight="15" x14ac:dyDescent="0.25"/>
  <cols>
    <col min="2" max="2" width="9.5703125" bestFit="1" customWidth="1"/>
    <col min="3" max="3" width="10.140625" bestFit="1" customWidth="1"/>
    <col min="4" max="7" width="9.28515625" bestFit="1" customWidth="1"/>
    <col min="8" max="8" width="9.5703125" bestFit="1" customWidth="1"/>
    <col min="11" max="11" width="15.28515625" bestFit="1" customWidth="1"/>
    <col min="12" max="12" width="11.140625" bestFit="1" customWidth="1"/>
    <col min="15" max="15" width="9.5703125" bestFit="1" customWidth="1"/>
  </cols>
  <sheetData>
    <row r="1" spans="1:14" x14ac:dyDescent="0.25">
      <c r="A1" t="s">
        <v>83</v>
      </c>
    </row>
    <row r="2" spans="1:14" x14ac:dyDescent="0.25">
      <c r="B2" t="s">
        <v>96</v>
      </c>
      <c r="C2" t="s">
        <v>92</v>
      </c>
      <c r="D2" t="s">
        <v>97</v>
      </c>
      <c r="E2" t="s">
        <v>110</v>
      </c>
      <c r="F2" t="s">
        <v>93</v>
      </c>
      <c r="G2" t="s">
        <v>119</v>
      </c>
      <c r="H2" t="s">
        <v>81</v>
      </c>
      <c r="I2" t="s">
        <v>95</v>
      </c>
      <c r="K2" t="s">
        <v>111</v>
      </c>
      <c r="L2" t="s">
        <v>112</v>
      </c>
      <c r="M2" t="s">
        <v>94</v>
      </c>
      <c r="N2" t="s">
        <v>120</v>
      </c>
    </row>
    <row r="3" spans="1:14" x14ac:dyDescent="0.25">
      <c r="A3">
        <v>2024</v>
      </c>
      <c r="B3" s="36">
        <f>'Adjustments Outside SAE model'!B13</f>
        <v>12763.005044377203</v>
      </c>
      <c r="C3" s="50">
        <f>'Adjustments Outside SAE model'!D13</f>
        <v>26675.49</v>
      </c>
      <c r="D3" s="37">
        <f>C3*B3/1000000</f>
        <v>340.45941343123366</v>
      </c>
      <c r="E3" s="36">
        <f>'Adjustments Outside SAE model'!J13</f>
        <v>1.492887620802537</v>
      </c>
      <c r="F3" s="36">
        <f>'Adjustments Outside SAE model'!I13</f>
        <v>-1.0191767250000001</v>
      </c>
      <c r="G3" s="36">
        <f>'Adjustments Outside SAE model'!H13</f>
        <v>0</v>
      </c>
      <c r="H3" s="36">
        <f>'Adjustments Outside SAE model'!O13</f>
        <v>-3.2153359659885155</v>
      </c>
      <c r="I3" s="37">
        <f>M3+H3</f>
        <v>337.71778836104767</v>
      </c>
      <c r="K3" s="37">
        <f>H3/N3</f>
        <v>-7.1770892097957946</v>
      </c>
      <c r="L3" s="37">
        <f>K3-H3</f>
        <v>-3.9617532438072791</v>
      </c>
      <c r="M3">
        <f>'Adjustments Outside SAE model'!M13</f>
        <v>340.93312432703618</v>
      </c>
      <c r="N3">
        <f>44.8/100</f>
        <v>0.44799999999999995</v>
      </c>
    </row>
    <row r="4" spans="1:14" x14ac:dyDescent="0.25">
      <c r="A4">
        <v>2034</v>
      </c>
      <c r="B4" s="36">
        <f>'Adjustments Outside SAE model'!B23</f>
        <v>13894.546618837892</v>
      </c>
      <c r="C4" s="50">
        <f>'Adjustments Outside SAE model'!D23</f>
        <v>29466.2</v>
      </c>
      <c r="D4" s="37">
        <f>C4*B4/1000000</f>
        <v>409.41948958000114</v>
      </c>
      <c r="E4" s="36">
        <f>'Adjustments Outside SAE model'!J23</f>
        <v>48.744462633870953</v>
      </c>
      <c r="F4" s="36">
        <f>'Adjustments Outside SAE model'!I23</f>
        <v>-22.046854700511524</v>
      </c>
      <c r="G4" s="36">
        <f>'Adjustments Outside SAE model'!H23</f>
        <v>-6.7</v>
      </c>
      <c r="H4" s="36">
        <f>'Adjustments Outside SAE model'!O23</f>
        <v>-27.847630347572135</v>
      </c>
      <c r="I4" s="37">
        <f>M4+H4</f>
        <v>401.56946716578841</v>
      </c>
      <c r="K4" s="37">
        <f>H4/N4</f>
        <v>-62.159889168687805</v>
      </c>
      <c r="L4" s="37">
        <f>K4-H4</f>
        <v>-34.31225882111567</v>
      </c>
      <c r="M4">
        <f>'Adjustments Outside SAE model'!M23</f>
        <v>429.41709751336055</v>
      </c>
      <c r="N4">
        <f>44.8/100</f>
        <v>0.44799999999999995</v>
      </c>
    </row>
    <row r="5" spans="1:14" x14ac:dyDescent="0.25">
      <c r="A5" t="s">
        <v>32</v>
      </c>
      <c r="B5" s="38"/>
      <c r="C5" s="38"/>
      <c r="D5" s="38">
        <f>(D4-D3)/$M$3</f>
        <v>0.20226863049721835</v>
      </c>
      <c r="E5" s="38">
        <f t="shared" ref="E5:H5" si="0">(E4-E3)/$M$3</f>
        <v>0.1385948493750431</v>
      </c>
      <c r="F5" s="38">
        <f t="shared" si="0"/>
        <v>-6.1676840632654294E-2</v>
      </c>
      <c r="G5" s="38">
        <f t="shared" si="0"/>
        <v>-1.9651947909799173E-2</v>
      </c>
      <c r="H5" s="38">
        <f t="shared" si="0"/>
        <v>-7.2249636729211961E-2</v>
      </c>
      <c r="I5" s="38">
        <f>I4/I3-1</f>
        <v>0.18906815395959575</v>
      </c>
      <c r="L5" s="46"/>
      <c r="M5" s="46">
        <f>M4/M3-1</f>
        <v>0.259534691329808</v>
      </c>
    </row>
    <row r="6" spans="1:14" x14ac:dyDescent="0.25">
      <c r="I6" s="46"/>
      <c r="J6" s="46"/>
      <c r="K6" s="46"/>
    </row>
    <row r="7" spans="1:14" x14ac:dyDescent="0.25">
      <c r="A7" t="s">
        <v>84</v>
      </c>
      <c r="I7" s="46"/>
      <c r="J7" s="46"/>
    </row>
    <row r="8" spans="1:14" x14ac:dyDescent="0.25">
      <c r="B8" t="s">
        <v>33</v>
      </c>
      <c r="C8" t="s">
        <v>34</v>
      </c>
      <c r="D8" t="s">
        <v>35</v>
      </c>
      <c r="E8" t="s">
        <v>36</v>
      </c>
      <c r="F8" t="s">
        <v>16</v>
      </c>
      <c r="G8" t="s">
        <v>37</v>
      </c>
    </row>
    <row r="9" spans="1:14" x14ac:dyDescent="0.25">
      <c r="A9">
        <f>A3</f>
        <v>2024</v>
      </c>
      <c r="B9" s="36">
        <f>'SAE Regression Summary Calcs'!R12</f>
        <v>4322.9663312046705</v>
      </c>
      <c r="C9" s="36">
        <f>'SAE Regression Summary Calcs'!S12</f>
        <v>585.89667149785237</v>
      </c>
      <c r="D9" s="36">
        <f>'SAE Regression Summary Calcs'!T12</f>
        <v>7266.1820416746823</v>
      </c>
      <c r="E9" s="36">
        <f>SUM('SAE Regression Summary Calcs'!U12:AA12)</f>
        <v>504.48</v>
      </c>
      <c r="F9" s="36">
        <f>'SAE Regression Summary Calcs'!AB12</f>
        <v>83.48</v>
      </c>
      <c r="G9" s="37">
        <f>SUM(B9:F9)</f>
        <v>12763.005044377205</v>
      </c>
    </row>
    <row r="10" spans="1:14" x14ac:dyDescent="0.25">
      <c r="A10">
        <f>A4</f>
        <v>2034</v>
      </c>
      <c r="B10" s="36">
        <f>'SAE Regression Summary Calcs'!R22</f>
        <v>5181.654735753239</v>
      </c>
      <c r="C10" s="36">
        <f>'SAE Regression Summary Calcs'!S22</f>
        <v>729.45893849195818</v>
      </c>
      <c r="D10" s="36">
        <f>'SAE Regression Summary Calcs'!T22</f>
        <v>7478.9529445926973</v>
      </c>
      <c r="E10" s="36">
        <f>SUM('SAE Regression Summary Calcs'!U22:AA22)</f>
        <v>504.48</v>
      </c>
      <c r="F10" s="36">
        <f>'SAE Regression Summary Calcs'!AB22</f>
        <v>0</v>
      </c>
      <c r="G10" s="37">
        <f>SUM(B10:F10)</f>
        <v>13894.546618837894</v>
      </c>
    </row>
    <row r="11" spans="1:14" x14ac:dyDescent="0.25">
      <c r="A11" t="s">
        <v>32</v>
      </c>
      <c r="B11" s="38">
        <f>(B10-B9)/$G$9</f>
        <v>6.7279484851952426E-2</v>
      </c>
      <c r="C11" s="38">
        <f>(C10-C9)/$G$9</f>
        <v>1.1248312328870603E-2</v>
      </c>
      <c r="D11" s="38">
        <f>(D10-D9)/$G$9</f>
        <v>1.6670909568569994E-2</v>
      </c>
      <c r="E11" s="38">
        <f>(E10-E9)/$G$9</f>
        <v>0</v>
      </c>
      <c r="F11" s="38">
        <f>(F10-F9)/$G$9</f>
        <v>-6.5407793626766188E-3</v>
      </c>
      <c r="G11" s="38">
        <f>G10/G9-1</f>
        <v>8.8657927386716295E-2</v>
      </c>
    </row>
    <row r="13" spans="1:14" x14ac:dyDescent="0.25">
      <c r="A13" t="s">
        <v>106</v>
      </c>
    </row>
    <row r="14" spans="1:14" x14ac:dyDescent="0.25">
      <c r="B14" t="s">
        <v>39</v>
      </c>
    </row>
    <row r="15" spans="1:14" x14ac:dyDescent="0.25">
      <c r="B15" t="s">
        <v>85</v>
      </c>
      <c r="C15" t="s">
        <v>38</v>
      </c>
      <c r="D15" t="s">
        <v>3</v>
      </c>
      <c r="E15" t="s">
        <v>91</v>
      </c>
      <c r="F15" t="s">
        <v>40</v>
      </c>
    </row>
    <row r="16" spans="1:14" x14ac:dyDescent="0.25">
      <c r="A16">
        <f>A3</f>
        <v>2024</v>
      </c>
      <c r="B16" s="36">
        <f>Inputs!B13</f>
        <v>56807.58506361067</v>
      </c>
      <c r="C16" s="39">
        <f>Inputs!C13</f>
        <v>1.27</v>
      </c>
      <c r="D16" s="42">
        <f>'SAE Regression Summary Calcs'!AG3</f>
        <v>0.85599999999999998</v>
      </c>
      <c r="E16" s="42">
        <v>7.0000000000000007E-2</v>
      </c>
      <c r="F16" s="37">
        <f>SUM(B16:B16)*C16*D16*E16</f>
        <v>4322.9663312046705</v>
      </c>
    </row>
    <row r="17" spans="1:25" x14ac:dyDescent="0.25">
      <c r="A17">
        <f>A4</f>
        <v>2034</v>
      </c>
      <c r="B17" s="36">
        <f>Inputs!B23</f>
        <v>63121.324000775225</v>
      </c>
      <c r="C17" s="39">
        <f>Inputs!C23</f>
        <v>1.37</v>
      </c>
      <c r="D17" s="42">
        <f>'SAE Regression Summary Calcs'!AG3</f>
        <v>0.85599999999999998</v>
      </c>
      <c r="E17" s="42">
        <v>7.0000000000000007E-2</v>
      </c>
      <c r="F17" s="37">
        <f>SUM(B17:B17)*C17*D17*E17</f>
        <v>5181.654735753239</v>
      </c>
    </row>
    <row r="18" spans="1:25" x14ac:dyDescent="0.25">
      <c r="A18" t="s">
        <v>32</v>
      </c>
      <c r="B18" s="38">
        <f>(B17-B16)*D17*E17*C17/$F$16</f>
        <v>0.11989391430281636</v>
      </c>
      <c r="C18" s="38">
        <f>C17/C16-1</f>
        <v>7.8740157480315043E-2</v>
      </c>
      <c r="D18" s="38">
        <f>D17/D16-1</f>
        <v>0</v>
      </c>
      <c r="E18" s="38">
        <f>E17/E16-1</f>
        <v>0</v>
      </c>
      <c r="F18" s="38">
        <f>F17/F16-1</f>
        <v>0.19863407178313142</v>
      </c>
    </row>
    <row r="20" spans="1:25" x14ac:dyDescent="0.25">
      <c r="B20" t="s">
        <v>41</v>
      </c>
    </row>
    <row r="21" spans="1:25" x14ac:dyDescent="0.25">
      <c r="B21" t="s">
        <v>86</v>
      </c>
      <c r="C21" t="s">
        <v>42</v>
      </c>
      <c r="D21" t="s">
        <v>3</v>
      </c>
      <c r="E21" t="s">
        <v>91</v>
      </c>
      <c r="F21" t="s">
        <v>43</v>
      </c>
    </row>
    <row r="22" spans="1:25" x14ac:dyDescent="0.25">
      <c r="A22">
        <f>A3</f>
        <v>2024</v>
      </c>
      <c r="B22" s="36">
        <f>Inputs!D13</f>
        <v>36758.684453093185</v>
      </c>
      <c r="C22" s="39">
        <f>Inputs!E13</f>
        <v>1.38</v>
      </c>
      <c r="D22" s="42">
        <f>'SAE Regression Summary Calcs'!AH3</f>
        <v>0.33</v>
      </c>
      <c r="E22" s="42">
        <v>3.5000000000000003E-2</v>
      </c>
      <c r="F22" s="36">
        <f>SUM(B22:B22)*C22*D22*E22</f>
        <v>585.89667149785237</v>
      </c>
      <c r="G22" s="37"/>
    </row>
    <row r="23" spans="1:25" x14ac:dyDescent="0.25">
      <c r="A23">
        <f>A4</f>
        <v>2034</v>
      </c>
      <c r="B23" s="36">
        <f>Inputs!D23</f>
        <v>35681.705113701566</v>
      </c>
      <c r="C23" s="39">
        <f>Inputs!E23</f>
        <v>1.77</v>
      </c>
      <c r="D23" s="42">
        <f>'SAE Regression Summary Calcs'!AH3</f>
        <v>0.33</v>
      </c>
      <c r="E23" s="42">
        <v>3.5000000000000003E-2</v>
      </c>
      <c r="F23" s="36">
        <f>SUM(B23:B23)*C23*D23*E23</f>
        <v>729.45893849195807</v>
      </c>
      <c r="G23" s="37"/>
    </row>
    <row r="24" spans="1:25" x14ac:dyDescent="0.25">
      <c r="A24" t="s">
        <v>32</v>
      </c>
      <c r="B24" s="38">
        <f>(B23-B22)*C23*D23*E23/$F$22</f>
        <v>-3.7578686133452915E-2</v>
      </c>
      <c r="C24" s="38">
        <f>C23/C22-1</f>
        <v>0.28260869565217406</v>
      </c>
      <c r="D24" s="38">
        <f>D23/D22-1</f>
        <v>0</v>
      </c>
      <c r="E24" s="38">
        <f>E23/E22-1</f>
        <v>0</v>
      </c>
      <c r="F24" s="38">
        <f>F23/F22-1</f>
        <v>0.245030009518721</v>
      </c>
      <c r="G24" s="38"/>
      <c r="O24" s="40"/>
    </row>
    <row r="26" spans="1:25" x14ac:dyDescent="0.25">
      <c r="B26" t="s">
        <v>44</v>
      </c>
    </row>
    <row r="27" spans="1:25" x14ac:dyDescent="0.25">
      <c r="B27" t="s">
        <v>87</v>
      </c>
      <c r="C27" t="s">
        <v>45</v>
      </c>
      <c r="D27" t="s">
        <v>88</v>
      </c>
      <c r="E27" t="s">
        <v>89</v>
      </c>
      <c r="F27" t="s">
        <v>46</v>
      </c>
      <c r="G27" t="s">
        <v>90</v>
      </c>
      <c r="H27" t="s">
        <v>47</v>
      </c>
      <c r="I27" t="s">
        <v>48</v>
      </c>
      <c r="J27" t="s">
        <v>50</v>
      </c>
      <c r="K27" t="s">
        <v>91</v>
      </c>
      <c r="L27" t="s">
        <v>49</v>
      </c>
      <c r="X27" s="41"/>
    </row>
    <row r="28" spans="1:25" x14ac:dyDescent="0.25">
      <c r="A28">
        <f>A3</f>
        <v>2024</v>
      </c>
      <c r="B28" s="36">
        <f>Inputs!F13</f>
        <v>11963.191357457172</v>
      </c>
      <c r="C28" s="36">
        <f>Inputs!G13</f>
        <v>1962.721234797679</v>
      </c>
      <c r="D28" s="36">
        <f>Inputs!H13</f>
        <v>1917.5164342547382</v>
      </c>
      <c r="E28" s="36">
        <f>Inputs!I13</f>
        <v>21021.940558175342</v>
      </c>
      <c r="F28" s="36">
        <f>Inputs!J13</f>
        <v>57077.234391555023</v>
      </c>
      <c r="G28" s="36">
        <f>Inputs!K13</f>
        <v>13164.301397852811</v>
      </c>
      <c r="H28" s="36">
        <f>Inputs!L13</f>
        <v>33071.893194342192</v>
      </c>
      <c r="I28" s="39">
        <f>Inputs!N13</f>
        <v>14.26</v>
      </c>
      <c r="J28" s="43">
        <f>'SAE Regression Summary Calcs'!AI3</f>
        <v>0.72699999999999998</v>
      </c>
      <c r="K28" s="43">
        <v>5.0000000000000001E-3</v>
      </c>
      <c r="L28" s="36">
        <f>SUM(B28:H28)*I28*J28*K28</f>
        <v>7266.1820416746823</v>
      </c>
      <c r="X28" s="41"/>
      <c r="Y28" s="41"/>
    </row>
    <row r="29" spans="1:25" x14ac:dyDescent="0.25">
      <c r="A29">
        <f>A4</f>
        <v>2034</v>
      </c>
      <c r="B29" s="36">
        <f>Inputs!F23</f>
        <v>9018.1454466561809</v>
      </c>
      <c r="C29" s="36">
        <f>Inputs!G23</f>
        <v>2179.1975977799043</v>
      </c>
      <c r="D29" s="36">
        <f>Inputs!H23</f>
        <v>1808.4149581296358</v>
      </c>
      <c r="E29" s="36">
        <f>Inputs!I23</f>
        <v>19510.197921635419</v>
      </c>
      <c r="F29" s="36">
        <f>Inputs!J23</f>
        <v>49206.017941883707</v>
      </c>
      <c r="G29" s="36">
        <f>Inputs!K23</f>
        <v>14037.778074536844</v>
      </c>
      <c r="H29" s="36">
        <f>Inputs!L23</f>
        <v>32034.261482920912</v>
      </c>
      <c r="I29" s="39">
        <f>Inputs!N23</f>
        <v>16.100000000000001</v>
      </c>
      <c r="J29" s="43">
        <f>'SAE Regression Summary Calcs'!AI3</f>
        <v>0.72699999999999998</v>
      </c>
      <c r="K29" s="43">
        <v>5.0000000000000001E-3</v>
      </c>
      <c r="L29" s="36">
        <f>SUM(B29:H29)*I29*J29*K29</f>
        <v>7478.9529445926964</v>
      </c>
    </row>
    <row r="30" spans="1:25" x14ac:dyDescent="0.25">
      <c r="A30" t="s">
        <v>32</v>
      </c>
      <c r="B30" s="38">
        <f>(B29-B28)*$I$29*$J$29*$K$29/$L$28</f>
        <v>-2.3720076564588549E-2</v>
      </c>
      <c r="C30" s="38">
        <f t="shared" ref="C30:H30" si="1">(C29-C28)*$I$29*$J$29*$K$29/$L$28</f>
        <v>1.7435503757445593E-3</v>
      </c>
      <c r="D30" s="38">
        <f t="shared" si="1"/>
        <v>-8.7872836124758573E-4</v>
      </c>
      <c r="E30" s="38">
        <f t="shared" si="1"/>
        <v>-1.2175922607239462E-2</v>
      </c>
      <c r="F30" s="38">
        <f t="shared" si="1"/>
        <v>-6.3396586164550614E-2</v>
      </c>
      <c r="G30" s="38">
        <f t="shared" si="1"/>
        <v>7.0351818870940811E-3</v>
      </c>
      <c r="H30" s="38">
        <f t="shared" si="1"/>
        <v>-8.3573242612247304E-3</v>
      </c>
      <c r="I30" s="38">
        <f>I29/I28-1</f>
        <v>0.12903225806451624</v>
      </c>
      <c r="J30" s="38">
        <f>J29/J28-1</f>
        <v>0</v>
      </c>
      <c r="K30" s="38">
        <f>K29/K28-1</f>
        <v>0</v>
      </c>
      <c r="L30" s="38">
        <f>L29/L28-1</f>
        <v>2.9282352368503961E-2</v>
      </c>
    </row>
  </sheetData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Inputs</vt:lpstr>
      <vt:lpstr>SAE Regression Summary Calcs</vt:lpstr>
      <vt:lpstr>Adjustments Outside SAE model</vt:lpstr>
      <vt:lpstr>Tables</vt:lpstr>
      <vt:lpstr>Inputs!Print_Titles</vt:lpstr>
      <vt:lpstr>'SAE Regression Summary Calcs'!Print_Titles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2024-06-19T16:54:14Z</dcterms:created>
  <dcterms:modified xsi:type="dcterms:W3CDTF">2024-06-19T16:54:20Z</dcterms:modified>
</cp:coreProperties>
</file>